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E.E.C.C. GESTION\Plantillas Documentos\Contratos 2020\ParaWeb\ICPS\Bilingüe\"/>
    </mc:Choice>
  </mc:AlternateContent>
  <xr:revisionPtr revIDLastSave="0" documentId="13_ncr:1_{B43C0616-4396-453D-BC45-35FB3022F0A4}" xr6:coauthVersionLast="47" xr6:coauthVersionMax="47" xr10:uidLastSave="{00000000-0000-0000-0000-000000000000}"/>
  <bookViews>
    <workbookView xWindow="-120" yWindow="-120" windowWidth="38640" windowHeight="21240" xr2:uid="{00000000-000D-0000-FFFF-FFFF00000000}"/>
  </bookViews>
  <sheets>
    <sheet name="VISITAS" sheetId="1" r:id="rId1"/>
    <sheet name="CATALOGO" sheetId="3" r:id="rId2"/>
    <sheet name="VISITAS SIN PLANIFICAR"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 l="1"/>
  <c r="C29" i="1"/>
  <c r="C28" i="1"/>
  <c r="C26" i="1"/>
  <c r="D31" i="1" l="1"/>
  <c r="D23" i="1"/>
  <c r="D14" i="1"/>
  <c r="C30" i="1"/>
  <c r="C25" i="1"/>
  <c r="C24" i="1"/>
  <c r="C17" i="1"/>
  <c r="E17" i="1" s="1"/>
  <c r="C18" i="1"/>
  <c r="E18" i="1" s="1"/>
  <c r="C19" i="1"/>
  <c r="E19" i="1" s="1"/>
  <c r="C20" i="1"/>
  <c r="E20" i="1" s="1"/>
  <c r="C21" i="1"/>
  <c r="E21" i="1" s="1"/>
  <c r="C22" i="1"/>
  <c r="E22" i="1" s="1"/>
  <c r="C16" i="1"/>
  <c r="E16" i="1" s="1"/>
  <c r="C15" i="1"/>
  <c r="E15" i="1" s="1"/>
  <c r="C7" i="1"/>
  <c r="E7" i="1" s="1"/>
  <c r="C8" i="1"/>
  <c r="E8" i="1" s="1"/>
  <c r="C9" i="1"/>
  <c r="E9" i="1" s="1"/>
  <c r="C10" i="1"/>
  <c r="E10" i="1" s="1"/>
  <c r="C11" i="1"/>
  <c r="E11" i="1" s="1"/>
  <c r="C12" i="1"/>
  <c r="E12" i="1" s="1"/>
  <c r="C13" i="1"/>
  <c r="E13" i="1" s="1"/>
  <c r="C6" i="1"/>
  <c r="E6" i="1" s="1"/>
  <c r="E31" i="1" l="1"/>
  <c r="E23" i="1"/>
  <c r="E14" i="1"/>
</calcChain>
</file>

<file path=xl/sharedStrings.xml><?xml version="1.0" encoding="utf-8"?>
<sst xmlns="http://schemas.openxmlformats.org/spreadsheetml/2006/main" count="372" uniqueCount="354">
  <si>
    <t>-</t>
  </si>
  <si>
    <t>ACTIVIDAD</t>
  </si>
  <si>
    <t>UNIDADES PREVISTAS</t>
  </si>
  <si>
    <t>IMPORTE</t>
  </si>
  <si>
    <t>Código</t>
  </si>
  <si>
    <t>VISITA MEDICA</t>
  </si>
  <si>
    <t>VVISITA HOSPITAL DE DÍA</t>
  </si>
  <si>
    <t>ANALITICAS</t>
  </si>
  <si>
    <t>BIOPSIA</t>
  </si>
  <si>
    <t>TEJIDO DE ARCHIVO</t>
  </si>
  <si>
    <t>TAC</t>
  </si>
  <si>
    <t>CONTRASTE</t>
  </si>
  <si>
    <t>RMN</t>
  </si>
  <si>
    <t>PET</t>
  </si>
  <si>
    <t>Coagulacion</t>
  </si>
  <si>
    <t>MUGA</t>
  </si>
  <si>
    <t>Estudio de coagulación</t>
  </si>
  <si>
    <t>CEA</t>
  </si>
  <si>
    <t>Muestra de sangre</t>
  </si>
  <si>
    <t>Muestra de plasma</t>
  </si>
  <si>
    <t>Presión arterial</t>
  </si>
  <si>
    <t>Recuento de la medicación</t>
  </si>
  <si>
    <t>AST, ALT y bilirrubina</t>
  </si>
  <si>
    <t>Hoja de información</t>
  </si>
  <si>
    <t>Antecedentes abuso de drogas</t>
  </si>
  <si>
    <t>ECOCARDIOGRAMA</t>
  </si>
  <si>
    <t>Selección</t>
  </si>
  <si>
    <t>TFGc estimada</t>
  </si>
  <si>
    <t>BNP o NT-pro-BNP</t>
  </si>
  <si>
    <t>Medición de PA y FC</t>
  </si>
  <si>
    <t>Pruebas/Procedimientos/Tratamientos</t>
  </si>
  <si>
    <t>Hospitalización por insuficiencia cardiaca índice</t>
  </si>
  <si>
    <t>Resumen insuficiencia cardiaca índice</t>
  </si>
  <si>
    <t>Evaluación síntomas IC</t>
  </si>
  <si>
    <t>Evaluación del estado vital</t>
  </si>
  <si>
    <t>Evaluación de la readmisión</t>
  </si>
  <si>
    <t>ECOGRAFIA</t>
  </si>
  <si>
    <t>VSG (velocidad sedimentación globular)</t>
  </si>
  <si>
    <t>PCRus (Proteína C reactiva ultrasensible)</t>
  </si>
  <si>
    <t>ARN</t>
  </si>
  <si>
    <t>BASFI</t>
  </si>
  <si>
    <t>BASDAI</t>
  </si>
  <si>
    <t>Movilidad espinal</t>
  </si>
  <si>
    <t>EQ-5D</t>
  </si>
  <si>
    <t>Recuento de 44 articulaciones sensibles</t>
  </si>
  <si>
    <t>MASES y zonas de entesis ampliada</t>
  </si>
  <si>
    <t>HLA-B27</t>
  </si>
  <si>
    <t>GAMMA OSEA</t>
  </si>
  <si>
    <t>Inmunogenicidad</t>
  </si>
  <si>
    <t>Evaluaciones de PK</t>
  </si>
  <si>
    <t>Lípidos</t>
  </si>
  <si>
    <t>Panel cardiovascular</t>
  </si>
  <si>
    <t>Antecedentes patológicos</t>
  </si>
  <si>
    <t>Antecedentes de tabaquismo</t>
  </si>
  <si>
    <t>Jeringa precargada - autoinyección</t>
  </si>
  <si>
    <t>HBsAg, Ac anti-VIH</t>
  </si>
  <si>
    <t>Detección de drogas y alcohol</t>
  </si>
  <si>
    <t>Análisis clínicos</t>
  </si>
  <si>
    <t>Insulina total</t>
  </si>
  <si>
    <t>TSH</t>
  </si>
  <si>
    <t>Escala de depresión BDI-II</t>
  </si>
  <si>
    <t>Tapón MEMS (entrega, descarga, recogida)</t>
  </si>
  <si>
    <t>Muestra para análisis de resistencia del VHC</t>
  </si>
  <si>
    <t>Muestra para análisis farmacocinético</t>
  </si>
  <si>
    <t>Análisis IP-10</t>
  </si>
  <si>
    <t>Asesoramiento/suministro anticonceptivos</t>
  </si>
  <si>
    <t>Prueba hepatitis/VIH</t>
  </si>
  <si>
    <t>Mamografía</t>
  </si>
  <si>
    <t>ELECTROENCEFALOGRAMA</t>
  </si>
  <si>
    <t>Prueba Papanicolaou</t>
  </si>
  <si>
    <t>Examen ginecológico</t>
  </si>
  <si>
    <t>Panel endocrino</t>
  </si>
  <si>
    <t>Densidad Mineral Osea (DXA)</t>
  </si>
  <si>
    <t>CPSSS</t>
  </si>
  <si>
    <t>Evaluación mensual del dolor</t>
  </si>
  <si>
    <t>EHP-30 y EQ-5D-5L</t>
  </si>
  <si>
    <t>Diario electronico</t>
  </si>
  <si>
    <t>SSIQ y PSIQ</t>
  </si>
  <si>
    <t>HRUQ y HRPQ</t>
  </si>
  <si>
    <t>SPECT</t>
  </si>
  <si>
    <t>PGIC</t>
  </si>
  <si>
    <t>Muestra farmacodinámica</t>
  </si>
  <si>
    <t>Contacto telefónico</t>
  </si>
  <si>
    <t>FEVI</t>
  </si>
  <si>
    <t>Determinación del Genotipo</t>
  </si>
  <si>
    <t>Resultados comunicados por el paciente</t>
  </si>
  <si>
    <t>Seguimiento  del estado</t>
  </si>
  <si>
    <t>Respuesta a la quimioterapia</t>
  </si>
  <si>
    <t>FACT-O</t>
  </si>
  <si>
    <t>Glucosa/Colesterol/Triglicéridos</t>
  </si>
  <si>
    <t>UACR</t>
  </si>
  <si>
    <t>eGFR</t>
  </si>
  <si>
    <t>iPTH</t>
  </si>
  <si>
    <t>Calcio</t>
  </si>
  <si>
    <t>Fósforo</t>
  </si>
  <si>
    <t>Creatinina</t>
  </si>
  <si>
    <t>Osteocalcina</t>
  </si>
  <si>
    <t>Fosfatasa alcalina</t>
  </si>
  <si>
    <t>FGF-23</t>
  </si>
  <si>
    <t>P/C</t>
  </si>
  <si>
    <t>Aleatorización</t>
  </si>
  <si>
    <t>Células T memoria</t>
  </si>
  <si>
    <t>VVelocidad onda de pulso</t>
  </si>
  <si>
    <t>Panel Anticuerpos</t>
  </si>
  <si>
    <t>Revisión de Seguridad</t>
  </si>
  <si>
    <t>Albuminuria</t>
  </si>
  <si>
    <t>Proteínas</t>
  </si>
  <si>
    <t>Albumina</t>
  </si>
  <si>
    <t>Cistatina</t>
  </si>
  <si>
    <t>Proteinuria</t>
  </si>
  <si>
    <t>Volumen en orina</t>
  </si>
  <si>
    <t>Consentimiento Informado</t>
  </si>
  <si>
    <t>Estadio de Encefalopatía</t>
  </si>
  <si>
    <t>TP/TTP/IIN/Trombocitos</t>
  </si>
  <si>
    <t>Análisis detección uso alcohol</t>
  </si>
  <si>
    <t>Oximetría de pulso</t>
  </si>
  <si>
    <t>Hemocultivos</t>
  </si>
  <si>
    <t>Cultivo de orina</t>
  </si>
  <si>
    <t>Cultivo de esputo</t>
  </si>
  <si>
    <t>Cultivo de líquido ascítico</t>
  </si>
  <si>
    <t>Cálculo puntuaciones MELD y Maddrey</t>
  </si>
  <si>
    <t>Control continuo</t>
  </si>
  <si>
    <t>Diagnostico hepatitis B</t>
  </si>
  <si>
    <t>Criterios de inclusion/exclusion</t>
  </si>
  <si>
    <t>Consulta alimentaria</t>
  </si>
  <si>
    <t>CBC</t>
  </si>
  <si>
    <t>Cultivos de ultrafiltrados</t>
  </si>
  <si>
    <t>ASAS, ASDAS</t>
  </si>
  <si>
    <t>BASMI</t>
  </si>
  <si>
    <t>RM</t>
  </si>
  <si>
    <t>CdV-EA, SF-36v2, EQ-5D</t>
  </si>
  <si>
    <t>FACIT-F</t>
  </si>
  <si>
    <t>Evaluacion de enfermedad/dolor por el paciente</t>
  </si>
  <si>
    <t>Análisis FACS</t>
  </si>
  <si>
    <t>Tratamiento Previo</t>
  </si>
  <si>
    <t>Muestras Farmacogenómicas</t>
  </si>
  <si>
    <t>Llamada telefónica</t>
  </si>
  <si>
    <t>Llamada al IXRS</t>
  </si>
  <si>
    <t>PCR</t>
  </si>
  <si>
    <t>RAT66</t>
  </si>
  <si>
    <t>RAD68</t>
  </si>
  <si>
    <t>Leucocitos</t>
  </si>
  <si>
    <t>Biobanco</t>
  </si>
  <si>
    <t>HAQ-DI</t>
  </si>
  <si>
    <t>Pulsometría</t>
  </si>
  <si>
    <t>Antecedentes Medicos</t>
  </si>
  <si>
    <t>Marcador tumoral</t>
  </si>
  <si>
    <t>Hidratación del paciente</t>
  </si>
  <si>
    <t>Recuento de linfocitos</t>
  </si>
  <si>
    <t>Determinación de CAP</t>
  </si>
  <si>
    <t>Medición rigidez hepática</t>
  </si>
  <si>
    <t>Genes amplificados (resistencia hormonal)</t>
  </si>
  <si>
    <t>Detección y monitorización hepatitis</t>
  </si>
  <si>
    <t>FNC</t>
  </si>
  <si>
    <t>Evaluacion de la presencia de segundos tumores primarios (STP)</t>
  </si>
  <si>
    <t>Registro de hospitalizaciones</t>
  </si>
  <si>
    <t>Dispensacion del PI</t>
  </si>
  <si>
    <t>Síntomas B</t>
  </si>
  <si>
    <t>Endoscopia</t>
  </si>
  <si>
    <t>QLQ-C30</t>
  </si>
  <si>
    <t>Batería de cognición</t>
  </si>
  <si>
    <t>EDSS</t>
  </si>
  <si>
    <t>T25FW, 9HPT, PASAT</t>
  </si>
  <si>
    <t>PM6M</t>
  </si>
  <si>
    <t>SNRS</t>
  </si>
  <si>
    <t>Evaluacion de la enfermedad</t>
  </si>
  <si>
    <t>Muestras para virología</t>
  </si>
  <si>
    <t>Cumplimiento terapeutico</t>
  </si>
  <si>
    <t>Pruebas de laboratorio</t>
  </si>
  <si>
    <t>RNA</t>
  </si>
  <si>
    <t>Evaluación neurocognitiva</t>
  </si>
  <si>
    <t>Metabolitos del triptofano</t>
  </si>
  <si>
    <t>Fibroscan</t>
  </si>
  <si>
    <t>Folato</t>
  </si>
  <si>
    <t>Ferritina, Transferrina, hierro total, TIBC</t>
  </si>
  <si>
    <t>Hb</t>
  </si>
  <si>
    <t>EPO, VEGF, hepcidina</t>
  </si>
  <si>
    <t>IVRS/IWRS</t>
  </si>
  <si>
    <t>Exploracion Fisica</t>
  </si>
  <si>
    <t>Frecuencia cardiaca</t>
  </si>
  <si>
    <t>Creatina</t>
  </si>
  <si>
    <t>ACF/FC/PCSK9</t>
  </si>
  <si>
    <t>Muestras biológicas</t>
  </si>
  <si>
    <t>Evaluación de la CdV</t>
  </si>
  <si>
    <t>Examen neurológico</t>
  </si>
  <si>
    <t>Consumo de alcohol</t>
  </si>
  <si>
    <t>FC</t>
  </si>
  <si>
    <t>PA</t>
  </si>
  <si>
    <t>MAPA</t>
  </si>
  <si>
    <t>Constantes Vitales</t>
  </si>
  <si>
    <t>KDQOL SF, EQ-5D y PGIC</t>
  </si>
  <si>
    <t>TSQM</t>
  </si>
  <si>
    <t>Evaluaciones LVEF</t>
  </si>
  <si>
    <t>Anticuerpos</t>
  </si>
  <si>
    <t>Lp(A)</t>
  </si>
  <si>
    <t>MSIS-29</t>
  </si>
  <si>
    <t>URS</t>
  </si>
  <si>
    <t>BDI-II</t>
  </si>
  <si>
    <t>AUDIT-C</t>
  </si>
  <si>
    <t>HRPQ</t>
  </si>
  <si>
    <t>Tratamientos concomitantes</t>
  </si>
  <si>
    <t>MSFC</t>
  </si>
  <si>
    <t>AFP</t>
  </si>
  <si>
    <t>ALT, AST y bilirrubina</t>
  </si>
  <si>
    <t>BC con diferencial</t>
  </si>
  <si>
    <t>Visita no programada</t>
  </si>
  <si>
    <t>Desplazamiento paciente</t>
  </si>
  <si>
    <t>Fallo de selección</t>
  </si>
  <si>
    <t>TPP</t>
  </si>
  <si>
    <t>Cultivos</t>
  </si>
  <si>
    <t>Farmacocinética</t>
  </si>
  <si>
    <t>Acontecimientos adversos</t>
  </si>
  <si>
    <t>Farmacogenética</t>
  </si>
  <si>
    <t>Fotográfico</t>
  </si>
  <si>
    <t>Test Tuberculosis</t>
  </si>
  <si>
    <t>RX Tórax</t>
  </si>
  <si>
    <t>Muestras de médula ósea</t>
  </si>
  <si>
    <t>RX</t>
  </si>
  <si>
    <t>Hormona Foliculoestimulante</t>
  </si>
  <si>
    <t>PPD</t>
  </si>
  <si>
    <t>Evaluación</t>
  </si>
  <si>
    <t>Fosfocreatina</t>
  </si>
  <si>
    <t>Electrocardiograma</t>
  </si>
  <si>
    <t>Vacuna</t>
  </si>
  <si>
    <t>Finalización Temprana</t>
  </si>
  <si>
    <t>Entrenamiento Pacientes</t>
  </si>
  <si>
    <t>Administración Medicación</t>
  </si>
  <si>
    <t>Reembolso Actividades</t>
  </si>
  <si>
    <t>Completed screeming visit 1, failed at screening visit 2</t>
  </si>
  <si>
    <t>Archivo documentación</t>
  </si>
  <si>
    <t>Diagnostico hepatitis c</t>
  </si>
  <si>
    <t>ECOG</t>
  </si>
  <si>
    <t>Revisión eventos adversos</t>
  </si>
  <si>
    <t>Venopunción</t>
  </si>
  <si>
    <t>Spec Handling</t>
  </si>
  <si>
    <t>Cuestionarios</t>
  </si>
  <si>
    <t>Hormona tiroidea</t>
  </si>
  <si>
    <t>RECIST</t>
  </si>
  <si>
    <t>Varillas</t>
  </si>
  <si>
    <t>CRP (C-reactive protein)</t>
  </si>
  <si>
    <t>Factores reumatoides</t>
  </si>
  <si>
    <t>PPT (partial tromboplastin time)</t>
  </si>
  <si>
    <t>Hematología</t>
  </si>
  <si>
    <t>Cumplimiento entrada datos CRD</t>
  </si>
  <si>
    <t>Análisis EGFR</t>
  </si>
  <si>
    <t>Localización aguja guiada ultrasonidos</t>
  </si>
  <si>
    <t>Bioquímica</t>
  </si>
  <si>
    <t>Analisis funcion hepatica</t>
  </si>
  <si>
    <t>PSA</t>
  </si>
  <si>
    <t>Testosterona</t>
  </si>
  <si>
    <t>Láminas de tumor FFIP para biomarcadores</t>
  </si>
  <si>
    <t>Perfil microARN</t>
  </si>
  <si>
    <t>RCP</t>
  </si>
  <si>
    <t>Uso de recursos médicos</t>
  </si>
  <si>
    <t>Supervivencia y tratamiento posterior</t>
  </si>
  <si>
    <t>Evaluacion eficacia tratamiento</t>
  </si>
  <si>
    <t>Historia clínica</t>
  </si>
  <si>
    <t>Información del transplante</t>
  </si>
  <si>
    <t>Serología viral</t>
  </si>
  <si>
    <t>Genotipo VHC</t>
  </si>
  <si>
    <t>Carga viral VHC</t>
  </si>
  <si>
    <t>Prueba embarazo</t>
  </si>
  <si>
    <t>Peso</t>
  </si>
  <si>
    <t>Determinaciones de laboratorio</t>
  </si>
  <si>
    <t>Función renal</t>
  </si>
  <si>
    <t>HbA1c</t>
  </si>
  <si>
    <t>Muestra de orina</t>
  </si>
  <si>
    <t>Medicación concomitante</t>
  </si>
  <si>
    <t>Registro adminstración dosis</t>
  </si>
  <si>
    <t>Nivel TAC</t>
  </si>
  <si>
    <t>Nivel EVR</t>
  </si>
  <si>
    <t>Otros Inmunosupresores</t>
  </si>
  <si>
    <t>Determinación Biomarcadores</t>
  </si>
  <si>
    <t>Criterios aleatorización</t>
  </si>
  <si>
    <t>Redispensación medicación</t>
  </si>
  <si>
    <t>Evaluar edema periférico</t>
  </si>
  <si>
    <t>Función hepática</t>
  </si>
  <si>
    <t>Perfil lipídico</t>
  </si>
  <si>
    <t>PNC</t>
  </si>
  <si>
    <t>Análisis de orina</t>
  </si>
  <si>
    <t>Ajuste de dosis</t>
  </si>
  <si>
    <t>Control de AA y AAD</t>
  </si>
  <si>
    <t>Cuestionarios Paciente</t>
  </si>
  <si>
    <t>Muestra para Farmacogenética</t>
  </si>
  <si>
    <t>Análisis Farmacogenética</t>
  </si>
  <si>
    <t>FSH Sérica</t>
  </si>
  <si>
    <t>ECG</t>
  </si>
  <si>
    <t>Datos demografícos</t>
  </si>
  <si>
    <t>Documentación de diagnóstico</t>
  </si>
  <si>
    <t>Evaluación del tumor</t>
  </si>
  <si>
    <t>Talla</t>
  </si>
  <si>
    <t>Puntuación FLIPI</t>
  </si>
  <si>
    <t>RASQ</t>
  </si>
  <si>
    <t>Examen físico</t>
  </si>
  <si>
    <t>Evaluación de infecciones</t>
  </si>
  <si>
    <t>EuroQol</t>
  </si>
  <si>
    <t>Diagnóstico</t>
  </si>
  <si>
    <t>Presión intraocular</t>
  </si>
  <si>
    <t>Muestra de saliva</t>
  </si>
  <si>
    <t>Examen oftalmológico</t>
  </si>
  <si>
    <t>Tomografía coherencia óptica</t>
  </si>
  <si>
    <t>Fondo del ojo</t>
  </si>
  <si>
    <t>Angiografia fluoresceínica</t>
  </si>
  <si>
    <t>Puntuación MAVC</t>
  </si>
  <si>
    <t>Muestra de tejido tumoral</t>
  </si>
  <si>
    <t>Hemograma</t>
  </si>
  <si>
    <t>Cálculo de la SC</t>
  </si>
  <si>
    <t>Evaluación de la calidad de vida</t>
  </si>
  <si>
    <t>Anamnesis</t>
  </si>
  <si>
    <t>Exploración PET</t>
  </si>
  <si>
    <t>AA y efectos secundarios</t>
  </si>
  <si>
    <t>Cuantificación de la proteinuria</t>
  </si>
  <si>
    <t>Cálculo de la FG</t>
  </si>
  <si>
    <t>Pruebas de la función tiroidea</t>
  </si>
  <si>
    <t>Cuestionario de calidad de vida</t>
  </si>
  <si>
    <t>CCalidadVida</t>
  </si>
  <si>
    <t>Consulta</t>
  </si>
  <si>
    <t>Espirometría</t>
  </si>
  <si>
    <t>Hospitalizacion</t>
  </si>
  <si>
    <t>NYHA</t>
  </si>
  <si>
    <t>Servicios de Enfermería</t>
  </si>
  <si>
    <t>SENF</t>
  </si>
  <si>
    <t>Actividad Catalogo</t>
  </si>
  <si>
    <t>Facturable</t>
  </si>
  <si>
    <t>Si</t>
  </si>
  <si>
    <t>No</t>
  </si>
  <si>
    <r>
      <t xml:space="preserve">Nº sujetos previstos:
</t>
    </r>
    <r>
      <rPr>
        <b/>
        <i/>
        <sz val="10"/>
        <color theme="1" tint="0.499984740745262"/>
        <rFont val="Arial"/>
        <family val="2"/>
      </rPr>
      <t>Predicted No. Of subjects:</t>
    </r>
  </si>
  <si>
    <r>
      <t xml:space="preserve">TIPO / </t>
    </r>
    <r>
      <rPr>
        <b/>
        <i/>
        <sz val="10"/>
        <color theme="1" tint="0.499984740745262"/>
        <rFont val="Arial"/>
        <family val="2"/>
      </rPr>
      <t>TYPE</t>
    </r>
  </si>
  <si>
    <r>
      <t xml:space="preserve">DESCRIPCIÓN / </t>
    </r>
    <r>
      <rPr>
        <b/>
        <i/>
        <sz val="10"/>
        <color theme="1" tint="0.499984740745262"/>
        <rFont val="Arial"/>
        <family val="2"/>
      </rPr>
      <t>DESCRIPTION</t>
    </r>
  </si>
  <si>
    <r>
      <t xml:space="preserve">Nº SUJETOS ESTIMADOS / 
</t>
    </r>
    <r>
      <rPr>
        <b/>
        <i/>
        <sz val="10"/>
        <color theme="1" tint="0.499984740745262"/>
        <rFont val="Arial"/>
        <family val="2"/>
      </rPr>
      <t>No. SUBJECTS ESTIMATES</t>
    </r>
  </si>
  <si>
    <r>
      <t xml:space="preserve">COSTE UNITARIO € / 
</t>
    </r>
    <r>
      <rPr>
        <b/>
        <i/>
        <sz val="10"/>
        <color theme="1" tint="0.499984740745262"/>
        <rFont val="Arial"/>
        <family val="2"/>
      </rPr>
      <t>UNIT COST €</t>
    </r>
  </si>
  <si>
    <r>
      <t xml:space="preserve">COSTE TOTAL € / 
</t>
    </r>
    <r>
      <rPr>
        <b/>
        <i/>
        <sz val="10"/>
        <color theme="1" tint="0.499984740745262"/>
        <rFont val="Arial"/>
        <family val="2"/>
      </rPr>
      <t>TOTAL COST €</t>
    </r>
  </si>
  <si>
    <r>
      <t xml:space="preserve">DIAS  PLANIFICACIÓN  VISITA/CICLO / 
</t>
    </r>
    <r>
      <rPr>
        <b/>
        <i/>
        <sz val="10"/>
        <color theme="1" tint="0.499984740745262"/>
        <rFont val="Arial"/>
        <family val="2"/>
      </rPr>
      <t>PLANNING DAYS VISIT/CYCLE</t>
    </r>
  </si>
  <si>
    <r>
      <t xml:space="preserve">VENTANA (Si aplica) / 
</t>
    </r>
    <r>
      <rPr>
        <b/>
        <i/>
        <sz val="10"/>
        <color theme="1" tint="0.499984740745262"/>
        <rFont val="Arial"/>
        <family val="2"/>
      </rPr>
      <t>WINDOW (Where applicable)</t>
    </r>
  </si>
  <si>
    <r>
      <t xml:space="preserve">FACTURABLE (si/no) / 
</t>
    </r>
    <r>
      <rPr>
        <b/>
        <i/>
        <sz val="10"/>
        <color theme="1" tint="0.499984740745262"/>
        <rFont val="Arial"/>
        <family val="2"/>
      </rPr>
      <t>INVOICEABLE (yes/no)</t>
    </r>
  </si>
  <si>
    <r>
      <t xml:space="preserve">Desglose pago por visitas / 
</t>
    </r>
    <r>
      <rPr>
        <b/>
        <i/>
        <sz val="10"/>
        <color theme="1" tint="0.499984740745262"/>
        <rFont val="Arial"/>
        <family val="2"/>
      </rPr>
      <t>Breakdown of visit payments</t>
    </r>
  </si>
  <si>
    <r>
      <t xml:space="preserve">Otros costes de los ensayos / 
</t>
    </r>
    <r>
      <rPr>
        <b/>
        <i/>
        <sz val="10"/>
        <color theme="1" tint="0.499984740745262"/>
        <rFont val="Arial"/>
        <family val="2"/>
      </rPr>
      <t>Other trial costs</t>
    </r>
  </si>
  <si>
    <r>
      <t xml:space="preserve">Costes Directos Extraordinarios
</t>
    </r>
    <r>
      <rPr>
        <i/>
        <sz val="10"/>
        <rFont val="Arial"/>
        <family val="2"/>
      </rPr>
      <t xml:space="preserve">(Ver la pestaña CATÁLOGO para seleccionar la DESCRIPCIÓN) / 
</t>
    </r>
    <r>
      <rPr>
        <b/>
        <i/>
        <sz val="10"/>
        <color theme="1" tint="0.499984740745262"/>
        <rFont val="Arial"/>
        <family val="2"/>
      </rPr>
      <t>Extraordinary direct costs
(See the CATALOG tab to select the DESCRIPTION)</t>
    </r>
    <r>
      <rPr>
        <b/>
        <sz val="10"/>
        <rFont val="Arial"/>
        <family val="2"/>
      </rPr>
      <t xml:space="preserve">
</t>
    </r>
  </si>
  <si>
    <r>
      <t xml:space="preserve">Visita de Selección / </t>
    </r>
    <r>
      <rPr>
        <i/>
        <sz val="10"/>
        <color theme="1" tint="0.499984740745262"/>
        <rFont val="Arial"/>
        <family val="2"/>
      </rPr>
      <t>Selection visits</t>
    </r>
  </si>
  <si>
    <r>
      <t xml:space="preserve">Visita/Ciclo / </t>
    </r>
    <r>
      <rPr>
        <i/>
        <sz val="10"/>
        <color theme="1" tint="0.499984740745262"/>
        <rFont val="Arial"/>
        <family val="2"/>
      </rPr>
      <t>Visit/Cycle</t>
    </r>
  </si>
  <si>
    <r>
      <t xml:space="preserve">Fin del estudio / </t>
    </r>
    <r>
      <rPr>
        <i/>
        <sz val="10"/>
        <color theme="1" tint="0.499984740745262"/>
        <rFont val="Arial"/>
        <family val="2"/>
      </rPr>
      <t>End of Study</t>
    </r>
  </si>
  <si>
    <r>
      <t xml:space="preserve">Coste por participante (sujeto) / 
</t>
    </r>
    <r>
      <rPr>
        <b/>
        <i/>
        <sz val="10"/>
        <color theme="1" tint="0.499984740745262"/>
        <rFont val="Arial"/>
        <family val="2"/>
      </rPr>
      <t>Cost per participant (subject)</t>
    </r>
  </si>
  <si>
    <r>
      <t xml:space="preserve">Total de otros costes de los ensayos / 
</t>
    </r>
    <r>
      <rPr>
        <b/>
        <i/>
        <sz val="10"/>
        <color theme="1" tint="0.499984740745262"/>
        <rFont val="Arial"/>
        <family val="2"/>
      </rPr>
      <t>Total other trial costs</t>
    </r>
  </si>
  <si>
    <r>
      <t xml:space="preserve">Fallos de selección (Indicar ratio de FS/pac. Randomizados que se pagarán) / 
</t>
    </r>
    <r>
      <rPr>
        <i/>
        <sz val="10"/>
        <color theme="1" tint="0.499984740745262"/>
        <rFont val="Arial"/>
        <family val="2"/>
      </rPr>
      <t>Selection failures (Indicate ratio of SF/pat. Randomised that will be paid)</t>
    </r>
  </si>
  <si>
    <r>
      <t xml:space="preserve">Visitas de seguimiento / 
</t>
    </r>
    <r>
      <rPr>
        <i/>
        <sz val="10"/>
        <color theme="1" tint="0.499984740745262"/>
        <rFont val="Arial"/>
        <family val="2"/>
      </rPr>
      <t>Follow-up visits</t>
    </r>
  </si>
  <si>
    <r>
      <t xml:space="preserve">Visitas de supervivencia / 
</t>
    </r>
    <r>
      <rPr>
        <i/>
        <sz val="10"/>
        <color theme="1" tint="0.499984740745262"/>
        <rFont val="Arial"/>
        <family val="2"/>
      </rPr>
      <t>Survival visits</t>
    </r>
  </si>
  <si>
    <r>
      <t xml:space="preserve">Visitas no programadas / 
</t>
    </r>
    <r>
      <rPr>
        <i/>
        <sz val="10"/>
        <color theme="1" tint="0.499984740745262"/>
        <rFont val="Arial"/>
        <family val="2"/>
      </rPr>
      <t>Unsheduled visits</t>
    </r>
  </si>
  <si>
    <r>
      <t xml:space="preserve">Contacto telefónico de seguimiento / 
</t>
    </r>
    <r>
      <rPr>
        <i/>
        <sz val="10"/>
        <color theme="1" tint="0.499984740745262"/>
        <rFont val="Arial"/>
        <family val="2"/>
      </rPr>
      <t>Follow-up telephone contact</t>
    </r>
  </si>
  <si>
    <r>
      <t xml:space="preserve">Compensación/Incentivo equipo investigador / 
</t>
    </r>
    <r>
      <rPr>
        <i/>
        <sz val="10"/>
        <color theme="1" tint="0.499984740745262"/>
        <rFont val="Arial"/>
        <family val="2"/>
      </rPr>
      <t>Research team compensation/incentive</t>
    </r>
  </si>
  <si>
    <r>
      <t xml:space="preserve">Terminación anticipada/Fin de los ensayos / 
</t>
    </r>
    <r>
      <rPr>
        <i/>
        <sz val="10"/>
        <color theme="1" tint="0.499984740745262"/>
        <rFont val="Arial"/>
        <family val="2"/>
      </rPr>
      <t>Anticipated termination/End of trials</t>
    </r>
  </si>
  <si>
    <r>
      <t xml:space="preserve">Otros* / 
</t>
    </r>
    <r>
      <rPr>
        <i/>
        <sz val="10"/>
        <color theme="1" tint="0.499984740745262"/>
        <rFont val="Arial"/>
        <family val="2"/>
      </rPr>
      <t>Others*</t>
    </r>
  </si>
  <si>
    <r>
      <t xml:space="preserve">Total costes directos extraordinarios / 
</t>
    </r>
    <r>
      <rPr>
        <b/>
        <i/>
        <sz val="10"/>
        <color theme="1" tint="0.499984740745262"/>
        <rFont val="Arial"/>
        <family val="2"/>
      </rPr>
      <t>Total extraordinary direct costs</t>
    </r>
  </si>
  <si>
    <r>
      <t xml:space="preserve">CÓDIGO DE PROTOCOLO  PROMOTOR Nº:
</t>
    </r>
    <r>
      <rPr>
        <b/>
        <i/>
        <sz val="10"/>
        <color theme="1" tint="0.499984740745262"/>
        <rFont val="Arial"/>
        <family val="2"/>
      </rPr>
      <t>CLINICAL INVESTIGATION CODE No:</t>
    </r>
  </si>
  <si>
    <r>
      <t xml:space="preserve">Anexo 2: DESGLOSE DE PAGO POR VISITAS
</t>
    </r>
    <r>
      <rPr>
        <b/>
        <i/>
        <sz val="14"/>
        <color theme="1" tint="0.499984740745262"/>
        <rFont val="Arial"/>
        <family val="2"/>
      </rPr>
      <t>Annex 2: BREAKDOWN OF VISITS PAYMENTS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</si>
</sst>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5"/>
      <color theme="3"/>
      <name val="Calibri"/>
      <family val="2"/>
      <scheme val="minor"/>
    </font>
    <font>
      <sz val="11"/>
      <color rgb="FF006100"/>
      <name val="Calibri"/>
      <family val="2"/>
      <scheme val="minor"/>
    </font>
    <font>
      <b/>
      <sz val="10"/>
      <name val="Arial"/>
      <family val="2"/>
    </font>
    <font>
      <sz val="10"/>
      <name val="Arial"/>
      <family val="2"/>
    </font>
    <font>
      <sz val="10"/>
      <name val="Arial"/>
    </font>
    <font>
      <b/>
      <sz val="14"/>
      <name val="Arial"/>
      <family val="2"/>
    </font>
    <font>
      <i/>
      <sz val="10"/>
      <name val="Arial"/>
      <family val="2"/>
    </font>
    <font>
      <b/>
      <i/>
      <sz val="14"/>
      <color theme="1" tint="0.499984740745262"/>
      <name val="Arial"/>
      <family val="2"/>
    </font>
    <font>
      <b/>
      <i/>
      <sz val="10"/>
      <color theme="1" tint="0.499984740745262"/>
      <name val="Arial"/>
      <family val="2"/>
    </font>
    <font>
      <i/>
      <sz val="10"/>
      <color theme="1" tint="0.499984740745262"/>
      <name val="Arial"/>
      <family val="2"/>
    </font>
  </fonts>
  <fills count="8">
    <fill>
      <patternFill patternType="none"/>
    </fill>
    <fill>
      <patternFill patternType="gray125"/>
    </fill>
    <fill>
      <patternFill patternType="solid">
        <fgColor rgb="FFC6EFCE"/>
      </patternFill>
    </fill>
    <fill>
      <patternFill patternType="solid">
        <fgColor rgb="FFFFFF99"/>
        <bgColor indexed="64"/>
      </patternFill>
    </fill>
    <fill>
      <patternFill patternType="solid">
        <fgColor rgb="FFCCFFFF"/>
        <bgColor indexed="64"/>
      </patternFill>
    </fill>
    <fill>
      <patternFill patternType="solid">
        <fgColor rgb="FFCCFFCC"/>
        <bgColor indexed="64"/>
      </patternFill>
    </fill>
    <fill>
      <patternFill patternType="mediumGray">
        <bgColor rgb="FFCCFFCC"/>
      </patternFill>
    </fill>
    <fill>
      <patternFill patternType="solid">
        <fgColor theme="9" tint="0.79998168889431442"/>
        <bgColor indexed="64"/>
      </patternFill>
    </fill>
  </fills>
  <borders count="33">
    <border>
      <left/>
      <right/>
      <top/>
      <bottom/>
      <diagonal/>
    </border>
    <border>
      <left/>
      <right/>
      <top/>
      <bottom style="thick">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style="thin">
        <color indexed="64"/>
      </right>
      <top style="medium">
        <color indexed="64"/>
      </top>
      <bottom/>
      <diagonal/>
    </border>
    <border>
      <left/>
      <right style="thick">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ck">
        <color indexed="64"/>
      </right>
      <top/>
      <bottom/>
      <diagonal/>
    </border>
    <border>
      <left/>
      <right style="thin">
        <color indexed="64"/>
      </right>
      <top style="medium">
        <color indexed="64"/>
      </top>
      <bottom style="medium">
        <color indexed="64"/>
      </bottom>
      <diagonal/>
    </border>
    <border>
      <left style="thick">
        <color indexed="64"/>
      </left>
      <right/>
      <top style="medium">
        <color indexed="64"/>
      </top>
      <bottom/>
      <diagonal/>
    </border>
    <border>
      <left/>
      <right/>
      <top style="medium">
        <color indexed="64"/>
      </top>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ck">
        <color indexed="64"/>
      </right>
      <top style="medium">
        <color indexed="64"/>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diagonal/>
    </border>
    <border>
      <left style="thick">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2" fillId="2" borderId="0" applyNumberFormat="0" applyBorder="0" applyAlignment="0" applyProtection="0"/>
    <xf numFmtId="0" fontId="1" fillId="0" borderId="1" applyNumberFormat="0" applyFill="0" applyAlignment="0" applyProtection="0"/>
    <xf numFmtId="0" fontId="5" fillId="0" borderId="0"/>
  </cellStyleXfs>
  <cellXfs count="66">
    <xf numFmtId="0" fontId="0" fillId="0" borderId="0" xfId="0"/>
    <xf numFmtId="0" fontId="4" fillId="0" borderId="2" xfId="0" applyFont="1" applyBorder="1" applyAlignment="1">
      <alignment vertical="top" wrapText="1"/>
    </xf>
    <xf numFmtId="0" fontId="3" fillId="0" borderId="0" xfId="0" applyFont="1"/>
    <xf numFmtId="0" fontId="3" fillId="0" borderId="0" xfId="3" applyFont="1"/>
    <xf numFmtId="0" fontId="4" fillId="4" borderId="2" xfId="0" applyFont="1" applyFill="1" applyBorder="1" applyAlignment="1">
      <alignment vertical="top" wrapText="1"/>
    </xf>
    <xf numFmtId="0" fontId="4" fillId="0" borderId="23" xfId="0" applyFont="1" applyBorder="1" applyAlignment="1">
      <alignment vertical="top" wrapText="1"/>
    </xf>
    <xf numFmtId="0" fontId="4" fillId="4" borderId="4" xfId="0" applyFont="1" applyFill="1" applyBorder="1" applyAlignment="1">
      <alignment vertical="top" wrapText="1"/>
    </xf>
    <xf numFmtId="0" fontId="4" fillId="0" borderId="4" xfId="0" applyFont="1" applyBorder="1" applyAlignment="1">
      <alignment vertical="top" wrapText="1"/>
    </xf>
    <xf numFmtId="0" fontId="4" fillId="0" borderId="25" xfId="0" applyFont="1" applyBorder="1" applyAlignment="1">
      <alignment vertical="top" wrapText="1"/>
    </xf>
    <xf numFmtId="0" fontId="4" fillId="4" borderId="29" xfId="0" applyFont="1" applyFill="1" applyBorder="1" applyAlignment="1">
      <alignment vertical="top" wrapText="1"/>
    </xf>
    <xf numFmtId="0" fontId="4" fillId="0" borderId="29" xfId="0" applyFont="1" applyBorder="1" applyAlignment="1">
      <alignment vertical="top" wrapText="1"/>
    </xf>
    <xf numFmtId="0" fontId="4" fillId="0" borderId="30" xfId="0" applyFont="1" applyBorder="1" applyAlignment="1">
      <alignment vertical="top" wrapText="1"/>
    </xf>
    <xf numFmtId="0" fontId="4" fillId="4" borderId="3" xfId="0" applyFont="1" applyFill="1" applyBorder="1" applyAlignment="1">
      <alignment vertical="top" wrapText="1"/>
    </xf>
    <xf numFmtId="0" fontId="4" fillId="0" borderId="3" xfId="0" applyFont="1" applyBorder="1" applyAlignment="1">
      <alignment vertical="top" wrapText="1"/>
    </xf>
    <xf numFmtId="0" fontId="4" fillId="0" borderId="26" xfId="0" applyFont="1" applyBorder="1" applyAlignment="1">
      <alignment vertical="top" wrapText="1"/>
    </xf>
    <xf numFmtId="0" fontId="3" fillId="5" borderId="13" xfId="0" applyFont="1" applyFill="1" applyBorder="1" applyAlignment="1">
      <alignment vertical="top" wrapText="1"/>
    </xf>
    <xf numFmtId="0" fontId="4" fillId="6" borderId="13" xfId="0" applyFont="1" applyFill="1" applyBorder="1" applyAlignment="1">
      <alignment horizontal="center" vertical="center" wrapText="1"/>
    </xf>
    <xf numFmtId="4" fontId="4" fillId="0" borderId="4" xfId="0" applyNumberFormat="1" applyFont="1" applyBorder="1" applyAlignment="1">
      <alignment vertical="center" wrapText="1"/>
    </xf>
    <xf numFmtId="4" fontId="4" fillId="0" borderId="2" xfId="0" applyNumberFormat="1" applyFont="1" applyBorder="1" applyAlignment="1">
      <alignment vertical="center" wrapText="1"/>
    </xf>
    <xf numFmtId="4" fontId="4" fillId="0" borderId="3" xfId="0" applyNumberFormat="1" applyFont="1" applyBorder="1" applyAlignment="1">
      <alignment vertical="center" wrapText="1"/>
    </xf>
    <xf numFmtId="4" fontId="4" fillId="5" borderId="13" xfId="0" applyNumberFormat="1" applyFont="1" applyFill="1" applyBorder="1" applyAlignment="1">
      <alignment vertical="center" wrapText="1"/>
    </xf>
    <xf numFmtId="4" fontId="4" fillId="0" borderId="29" xfId="0" applyNumberFormat="1" applyFont="1" applyBorder="1" applyAlignment="1">
      <alignment vertical="center" wrapText="1"/>
    </xf>
    <xf numFmtId="0" fontId="4" fillId="6" borderId="13" xfId="0" applyFont="1" applyFill="1" applyBorder="1" applyAlignment="1">
      <alignment vertical="top" wrapText="1"/>
    </xf>
    <xf numFmtId="0" fontId="4" fillId="6" borderId="28" xfId="0" applyFont="1" applyFill="1" applyBorder="1" applyAlignment="1">
      <alignment vertical="top" wrapText="1"/>
    </xf>
    <xf numFmtId="4" fontId="4" fillId="7" borderId="4" xfId="0" applyNumberFormat="1" applyFont="1" applyFill="1" applyBorder="1" applyAlignment="1">
      <alignment vertical="center" wrapText="1"/>
    </xf>
    <xf numFmtId="4" fontId="4" fillId="7" borderId="29" xfId="0" applyNumberFormat="1" applyFont="1" applyFill="1" applyBorder="1" applyAlignment="1">
      <alignment vertical="center" wrapText="1"/>
    </xf>
    <xf numFmtId="4" fontId="4" fillId="7" borderId="2" xfId="0" applyNumberFormat="1" applyFont="1" applyFill="1" applyBorder="1" applyAlignment="1">
      <alignment vertical="center" wrapText="1"/>
    </xf>
    <xf numFmtId="4" fontId="4" fillId="7" borderId="3" xfId="0" applyNumberFormat="1" applyFont="1" applyFill="1" applyBorder="1" applyAlignment="1">
      <alignment vertical="center" wrapText="1"/>
    </xf>
    <xf numFmtId="0" fontId="4" fillId="7" borderId="29" xfId="0" applyFont="1" applyFill="1" applyBorder="1" applyAlignment="1">
      <alignment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horizontal="center" vertical="center" wrapText="1"/>
    </xf>
    <xf numFmtId="0" fontId="4" fillId="7" borderId="29"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7" xfId="0" applyFont="1" applyBorder="1" applyAlignment="1">
      <alignment horizontal="center" vertical="center" wrapText="1"/>
    </xf>
    <xf numFmtId="0" fontId="0" fillId="0" borderId="5" xfId="0" applyBorder="1"/>
    <xf numFmtId="0" fontId="0" fillId="0" borderId="6" xfId="0" applyBorder="1"/>
    <xf numFmtId="0" fontId="0" fillId="0" borderId="7" xfId="0" applyBorder="1"/>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8" xfId="0" applyFont="1" applyBorder="1" applyAlignment="1">
      <alignment horizontal="left" vertical="center" wrapText="1"/>
    </xf>
    <xf numFmtId="0" fontId="3" fillId="0" borderId="15" xfId="0" applyFont="1" applyBorder="1" applyAlignment="1">
      <alignment horizontal="left" vertical="center" wrapText="1"/>
    </xf>
    <xf numFmtId="0" fontId="0" fillId="1" borderId="16" xfId="0" applyFill="1" applyBorder="1" applyAlignment="1">
      <alignment horizontal="center"/>
    </xf>
    <xf numFmtId="0" fontId="0" fillId="1" borderId="17" xfId="0" applyFill="1" applyBorder="1" applyAlignment="1">
      <alignment horizontal="center"/>
    </xf>
    <xf numFmtId="0" fontId="0" fillId="1" borderId="12" xfId="0" applyFill="1" applyBorder="1" applyAlignment="1">
      <alignment horizontal="center"/>
    </xf>
    <xf numFmtId="0" fontId="3" fillId="0" borderId="16" xfId="0" applyFont="1" applyBorder="1" applyAlignment="1">
      <alignment horizontal="center" vertical="center" wrapText="1" shrinkToFit="1"/>
    </xf>
    <xf numFmtId="0" fontId="3" fillId="0" borderId="17" xfId="0" applyFont="1" applyBorder="1" applyAlignment="1">
      <alignment horizontal="center" vertical="center" wrapText="1" shrinkToFit="1"/>
    </xf>
    <xf numFmtId="0" fontId="3" fillId="0" borderId="12" xfId="0" applyFont="1" applyBorder="1" applyAlignment="1">
      <alignment horizontal="center" vertical="center" wrapText="1" shrinkToFit="1"/>
    </xf>
    <xf numFmtId="0" fontId="3" fillId="0" borderId="18" xfId="0" applyFont="1" applyBorder="1" applyAlignment="1">
      <alignment horizontal="center" vertical="center" wrapText="1" shrinkToFit="1"/>
    </xf>
    <xf numFmtId="0" fontId="3" fillId="0" borderId="0" xfId="0" applyFont="1" applyAlignment="1">
      <alignment horizontal="center" vertical="center" wrapText="1" shrinkToFit="1"/>
    </xf>
    <xf numFmtId="0" fontId="3" fillId="0" borderId="14" xfId="0" applyFont="1" applyBorder="1" applyAlignment="1">
      <alignment horizontal="center" vertical="center" wrapText="1" shrinkToFit="1"/>
    </xf>
    <xf numFmtId="0" fontId="3" fillId="0" borderId="19" xfId="0" applyFont="1" applyBorder="1" applyAlignment="1">
      <alignment horizontal="center" vertical="center" wrapText="1" shrinkToFit="1"/>
    </xf>
    <xf numFmtId="0" fontId="3" fillId="0" borderId="20" xfId="0" applyFont="1" applyBorder="1" applyAlignment="1">
      <alignment horizontal="center" vertical="center" wrapText="1" shrinkToFit="1"/>
    </xf>
    <xf numFmtId="0" fontId="3" fillId="0" borderId="21" xfId="0" applyFont="1" applyBorder="1" applyAlignment="1">
      <alignment horizontal="center" vertical="center" wrapText="1" shrinkToFit="1"/>
    </xf>
    <xf numFmtId="0" fontId="3" fillId="3" borderId="16"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31" xfId="0" applyFont="1" applyFill="1" applyBorder="1" applyAlignment="1">
      <alignment horizontal="left" vertical="top" wrapText="1"/>
    </xf>
    <xf numFmtId="0" fontId="3" fillId="3" borderId="11" xfId="0" applyFont="1" applyFill="1" applyBorder="1" applyAlignment="1">
      <alignment horizontal="left" vertical="top" wrapText="1"/>
    </xf>
    <xf numFmtId="0" fontId="3" fillId="3" borderId="24" xfId="0" applyFont="1" applyFill="1" applyBorder="1" applyAlignment="1">
      <alignment horizontal="left" vertical="top" wrapText="1"/>
    </xf>
    <xf numFmtId="0" fontId="3" fillId="0" borderId="32" xfId="0" applyFont="1" applyBorder="1" applyAlignment="1">
      <alignment horizontal="right" vertical="center" wrapText="1"/>
    </xf>
    <xf numFmtId="0" fontId="3" fillId="0" borderId="32" xfId="0" applyFont="1" applyBorder="1" applyAlignment="1">
      <alignment horizontal="center" vertical="center" wrapText="1"/>
    </xf>
    <xf numFmtId="0" fontId="3" fillId="0" borderId="22" xfId="0" applyFont="1" applyBorder="1" applyAlignment="1">
      <alignment horizontal="right" vertical="center" wrapText="1"/>
    </xf>
  </cellXfs>
  <cellStyles count="4">
    <cellStyle name="Buena" xfId="1" xr:uid="{00000000-0005-0000-0000-000000000000}"/>
    <cellStyle name="Normal" xfId="0" builtinId="0"/>
    <cellStyle name="Normal_CATALOGO" xfId="3" xr:uid="{00000000-0005-0000-0000-000002000000}"/>
    <cellStyle name="Título 1" xfId="2" xr:uid="{00000000-0005-0000-0000-000003000000}"/>
  </cellStyles>
  <dxfs count="0"/>
  <tableStyles count="0" defaultTableStyle="TableStyleMedium2" defaultPivotStyle="PivotStyleLight16"/>
  <colors>
    <mruColors>
      <color rgb="FFCCFFCC"/>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198018</xdr:colOff>
      <xdr:row>0</xdr:row>
      <xdr:rowOff>77933</xdr:rowOff>
    </xdr:from>
    <xdr:to>
      <xdr:col>0</xdr:col>
      <xdr:colOff>1347629</xdr:colOff>
      <xdr:row>0</xdr:row>
      <xdr:rowOff>904873</xdr:rowOff>
    </xdr:to>
    <xdr:pic>
      <xdr:nvPicPr>
        <xdr:cNvPr id="2" name="2 Imagen">
          <a:extLst>
            <a:ext uri="{FF2B5EF4-FFF2-40B4-BE49-F238E27FC236}">
              <a16:creationId xmlns:a16="http://schemas.microsoft.com/office/drawing/2014/main" id="{E433480D-EDB6-44A1-BFDE-B2CC6E4E80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8018" y="77933"/>
          <a:ext cx="1149611" cy="826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1039091</xdr:colOff>
      <xdr:row>0</xdr:row>
      <xdr:rowOff>62755</xdr:rowOff>
    </xdr:from>
    <xdr:to>
      <xdr:col>7</xdr:col>
      <xdr:colOff>1099300</xdr:colOff>
      <xdr:row>0</xdr:row>
      <xdr:rowOff>932756</xdr:rowOff>
    </xdr:to>
    <xdr:pic>
      <xdr:nvPicPr>
        <xdr:cNvPr id="3" name="2 Imagen">
          <a:extLst>
            <a:ext uri="{FF2B5EF4-FFF2-40B4-BE49-F238E27FC236}">
              <a16:creationId xmlns:a16="http://schemas.microsoft.com/office/drawing/2014/main" id="{D9FDAB84-00BE-49DC-8274-50EA067A6A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bwMode="auto">
        <a:xfrm>
          <a:off x="9247909" y="62755"/>
          <a:ext cx="1480300" cy="870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57149</xdr:colOff>
      <xdr:row>31</xdr:row>
      <xdr:rowOff>38101</xdr:rowOff>
    </xdr:from>
    <xdr:ext cx="10782301" cy="1503218"/>
    <xdr:sp macro="" textlink="">
      <xdr:nvSpPr>
        <xdr:cNvPr id="4" name="CuadroTexto 3">
          <a:extLst>
            <a:ext uri="{FF2B5EF4-FFF2-40B4-BE49-F238E27FC236}">
              <a16:creationId xmlns:a16="http://schemas.microsoft.com/office/drawing/2014/main" id="{23EBB1AC-90B7-4371-93FD-746968727BF4}"/>
            </a:ext>
          </a:extLst>
        </xdr:cNvPr>
        <xdr:cNvSpPr txBox="1"/>
      </xdr:nvSpPr>
      <xdr:spPr>
        <a:xfrm>
          <a:off x="57149" y="10654146"/>
          <a:ext cx="10782301" cy="1503218"/>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 sz="1000">
              <a:solidFill>
                <a:schemeClr val="tx1"/>
              </a:solidFill>
              <a:effectLst/>
              <a:latin typeface="Arial" panose="020B0604020202020204" pitchFamily="34" charset="0"/>
              <a:ea typeface="+mn-ea"/>
              <a:cs typeface="Arial" panose="020B0604020202020204" pitchFamily="34" charset="0"/>
            </a:rPr>
            <a:t>*Otros</a:t>
          </a:r>
          <a:r>
            <a:rPr lang="es-ES" sz="1000" baseline="0">
              <a:solidFill>
                <a:schemeClr val="tx1"/>
              </a:solidFill>
              <a:effectLst/>
              <a:latin typeface="Arial" panose="020B0604020202020204" pitchFamily="34" charset="0"/>
              <a:ea typeface="+mn-ea"/>
              <a:cs typeface="Arial" panose="020B0604020202020204" pitchFamily="34" charset="0"/>
            </a:rPr>
            <a:t> pagos no recogidos en los supuestos reflejados que, siendo los más frecuentes, no son los únicos / </a:t>
          </a:r>
          <a:r>
            <a:rPr lang="es-ES" sz="1000" i="1" baseline="0">
              <a:solidFill>
                <a:schemeClr val="tx1">
                  <a:lumMod val="50000"/>
                  <a:lumOff val="50000"/>
                </a:schemeClr>
              </a:solidFill>
              <a:effectLst/>
              <a:latin typeface="Arial" panose="020B0604020202020204" pitchFamily="34" charset="0"/>
              <a:ea typeface="+mn-ea"/>
              <a:cs typeface="Arial" panose="020B0604020202020204" pitchFamily="34" charset="0"/>
            </a:rPr>
            <a:t>Other payments not included in the reflected situations that, being the most frequent, are not the only ones</a:t>
          </a:r>
          <a:endParaRPr lang="es-ES" sz="1000" i="1">
            <a:solidFill>
              <a:schemeClr val="tx1">
                <a:lumMod val="50000"/>
                <a:lumOff val="50000"/>
              </a:schemeClr>
            </a:solidFill>
            <a:effectLst/>
            <a:latin typeface="Arial" panose="020B0604020202020204" pitchFamily="34" charset="0"/>
            <a:ea typeface="+mn-ea"/>
            <a:cs typeface="Arial" panose="020B0604020202020204" pitchFamily="34" charset="0"/>
          </a:endParaRPr>
        </a:p>
        <a:p>
          <a:r>
            <a:rPr lang="es-ES" sz="1000">
              <a:solidFill>
                <a:schemeClr val="tx1"/>
              </a:solidFill>
              <a:effectLst/>
              <a:latin typeface="Arial" panose="020B0604020202020204" pitchFamily="34" charset="0"/>
              <a:ea typeface="+mn-ea"/>
              <a:cs typeface="Arial" panose="020B0604020202020204" pitchFamily="34" charset="0"/>
            </a:rPr>
            <a:t> </a:t>
          </a:r>
        </a:p>
        <a:p>
          <a:endParaRPr lang="es-ES" sz="1000">
            <a:solidFill>
              <a:schemeClr val="tx1"/>
            </a:solidFill>
            <a:effectLst/>
            <a:latin typeface="Arial" panose="020B0604020202020204" pitchFamily="34" charset="0"/>
            <a:ea typeface="+mn-ea"/>
            <a:cs typeface="Arial" panose="020B0604020202020204" pitchFamily="34" charset="0"/>
          </a:endParaRPr>
        </a:p>
        <a:p>
          <a:r>
            <a:rPr lang="es-ES" sz="900" b="1">
              <a:solidFill>
                <a:schemeClr val="tx1"/>
              </a:solidFill>
              <a:effectLst/>
              <a:latin typeface="Arial" panose="020B0604020202020204" pitchFamily="34" charset="0"/>
              <a:ea typeface="+mn-ea"/>
              <a:cs typeface="Arial" panose="020B0604020202020204" pitchFamily="34" charset="0"/>
            </a:rPr>
            <a:t>NOTAS / </a:t>
          </a:r>
          <a:r>
            <a:rPr lang="es-ES" sz="900" b="1" i="1">
              <a:solidFill>
                <a:schemeClr val="tx1">
                  <a:lumMod val="50000"/>
                  <a:lumOff val="50000"/>
                </a:schemeClr>
              </a:solidFill>
              <a:effectLst/>
              <a:latin typeface="Arial" panose="020B0604020202020204" pitchFamily="34" charset="0"/>
              <a:ea typeface="+mn-ea"/>
              <a:cs typeface="Arial" panose="020B0604020202020204" pitchFamily="34" charset="0"/>
            </a:rPr>
            <a:t>NOTES</a:t>
          </a:r>
          <a:r>
            <a:rPr lang="es-ES" sz="900" b="1">
              <a:solidFill>
                <a:schemeClr val="tx1"/>
              </a:solidFill>
              <a:effectLst/>
              <a:latin typeface="Arial" panose="020B0604020202020204" pitchFamily="34" charset="0"/>
              <a:ea typeface="+mn-ea"/>
              <a:cs typeface="Arial" panose="020B0604020202020204" pitchFamily="34" charset="0"/>
            </a:rPr>
            <a:t>:</a:t>
          </a:r>
        </a:p>
        <a:p>
          <a:pPr marL="0" marR="0" lvl="0" indent="0" defTabSz="914400" eaLnBrk="1" fontAlgn="auto" latinLnBrk="0" hangingPunct="1">
            <a:lnSpc>
              <a:spcPct val="100000"/>
            </a:lnSpc>
            <a:spcBef>
              <a:spcPts val="0"/>
            </a:spcBef>
            <a:spcAft>
              <a:spcPts val="0"/>
            </a:spcAft>
            <a:buClrTx/>
            <a:buSzTx/>
            <a:buFontTx/>
            <a:buNone/>
            <a:tabLst/>
            <a:defRPr/>
          </a:pPr>
          <a:r>
            <a:rPr lang="es-ES" sz="900">
              <a:solidFill>
                <a:schemeClr val="tx1"/>
              </a:solidFill>
              <a:effectLst/>
              <a:latin typeface="Arial" panose="020B0604020202020204" pitchFamily="34" charset="0"/>
              <a:ea typeface="+mn-ea"/>
              <a:cs typeface="Arial" panose="020B0604020202020204" pitchFamily="34" charset="0"/>
            </a:rPr>
            <a:t>1. A todas las cantidades reflejadas</a:t>
          </a:r>
          <a:r>
            <a:rPr lang="es-ES" sz="900" baseline="0">
              <a:solidFill>
                <a:schemeClr val="tx1"/>
              </a:solidFill>
              <a:effectLst/>
              <a:latin typeface="Arial" panose="020B0604020202020204" pitchFamily="34" charset="0"/>
              <a:ea typeface="+mn-ea"/>
              <a:cs typeface="Arial" panose="020B0604020202020204" pitchFamily="34" charset="0"/>
            </a:rPr>
            <a:t> en otros costes de la investigación clínica, se les aplicará los porcentajes correspondientes según se establece en la memoria económica. / </a:t>
          </a:r>
          <a:r>
            <a:rPr lang="es-ES" sz="900" i="1" baseline="0">
              <a:solidFill>
                <a:schemeClr val="tx1">
                  <a:lumMod val="50000"/>
                  <a:lumOff val="50000"/>
                </a:schemeClr>
              </a:solidFill>
              <a:effectLst/>
              <a:latin typeface="Arial" panose="020B0604020202020204" pitchFamily="34" charset="0"/>
              <a:ea typeface="+mn-ea"/>
              <a:cs typeface="Arial" panose="020B0604020202020204" pitchFamily="34" charset="0"/>
            </a:rPr>
            <a:t>The corresponding percentages as established by the economic report will be applied to all the amounts included in other costs of the clinical investigation.</a:t>
          </a:r>
          <a:endParaRPr lang="es-ES" sz="900">
            <a:solidFill>
              <a:schemeClr val="tx1">
                <a:lumMod val="50000"/>
                <a:lumOff val="50000"/>
              </a:schemeClr>
            </a:solidFill>
            <a:effectLst/>
            <a:latin typeface="Arial" panose="020B0604020202020204" pitchFamily="34" charset="0"/>
            <a:cs typeface="Arial" panose="020B0604020202020204" pitchFamily="34" charset="0"/>
          </a:endParaRPr>
        </a:p>
        <a:p>
          <a:r>
            <a:rPr lang="es-ES" sz="900" baseline="0">
              <a:solidFill>
                <a:schemeClr val="tx1"/>
              </a:solidFill>
              <a:effectLst/>
              <a:latin typeface="Arial" panose="020B0604020202020204" pitchFamily="34" charset="0"/>
              <a:ea typeface="+mn-ea"/>
              <a:cs typeface="Arial" panose="020B0604020202020204" pitchFamily="34" charset="0"/>
            </a:rPr>
            <a:t>2. El desglose de la memoria económica deberá reflejar el diagrama de flujos (flowchart) completo del protocolo, incluyendo las pruebas extraordinarias y aquellos otros costes adicionales</a:t>
          </a:r>
        </a:p>
        <a:p>
          <a:pPr marL="0" marR="0" lvl="0" indent="0" defTabSz="914400" eaLnBrk="1" fontAlgn="auto" latinLnBrk="0" hangingPunct="1">
            <a:lnSpc>
              <a:spcPct val="100000"/>
            </a:lnSpc>
            <a:spcBef>
              <a:spcPts val="0"/>
            </a:spcBef>
            <a:spcAft>
              <a:spcPts val="0"/>
            </a:spcAft>
            <a:buClrTx/>
            <a:buSzTx/>
            <a:buFontTx/>
            <a:buNone/>
            <a:tabLst/>
            <a:defRPr/>
          </a:pPr>
          <a:r>
            <a:rPr lang="es-ES" sz="900" baseline="0">
              <a:solidFill>
                <a:schemeClr val="tx1"/>
              </a:solidFill>
              <a:effectLst/>
              <a:latin typeface="Arial" panose="020B0604020202020204" pitchFamily="34" charset="0"/>
              <a:ea typeface="+mn-ea"/>
              <a:cs typeface="Arial" panose="020B0604020202020204" pitchFamily="34" charset="0"/>
            </a:rPr>
            <a:t>    necesarios para el desarrollo del estudio. / </a:t>
          </a:r>
          <a:r>
            <a:rPr lang="es-ES" sz="900" i="1" baseline="0">
              <a:solidFill>
                <a:schemeClr val="tx1">
                  <a:lumMod val="50000"/>
                  <a:lumOff val="50000"/>
                </a:schemeClr>
              </a:solidFill>
              <a:effectLst/>
              <a:latin typeface="Arial" panose="020B0604020202020204" pitchFamily="34" charset="0"/>
              <a:ea typeface="+mn-ea"/>
              <a:cs typeface="Arial" panose="020B0604020202020204" pitchFamily="34" charset="0"/>
            </a:rPr>
            <a:t>The breakdown of the  economic report should be reflected in the complete protocol flowchart, including the extraordinary tests and those other additional costs that are necessary for the development of the study.</a:t>
          </a:r>
          <a:endParaRPr lang="es-ES" sz="1000" baseline="0">
            <a:solidFill>
              <a:schemeClr val="tx1"/>
            </a:solidFill>
            <a:effectLst/>
            <a:latin typeface="Arial" panose="020B0604020202020204" pitchFamily="34" charset="0"/>
            <a:ea typeface="+mn-ea"/>
            <a:cs typeface="Arial" panose="020B0604020202020204" pitchFamily="34" charset="0"/>
          </a:endParaRPr>
        </a:p>
        <a:p>
          <a:endParaRPr lang="es-ES" sz="1000">
            <a:solidFill>
              <a:schemeClr val="tx1"/>
            </a:solidFill>
            <a:effectLst/>
            <a:latin typeface="Arial" panose="020B0604020202020204" pitchFamily="34" charset="0"/>
            <a:ea typeface="+mn-ea"/>
            <a:cs typeface="Arial" panose="020B0604020202020204" pitchFamily="34" charset="0"/>
          </a:endParaRPr>
        </a:p>
        <a:p>
          <a:endParaRPr lang="es-ES"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0"/>
  <sheetViews>
    <sheetView tabSelected="1" zoomScale="110" zoomScaleNormal="110" workbookViewId="0">
      <selection activeCell="K5" sqref="K5"/>
    </sheetView>
  </sheetViews>
  <sheetFormatPr baseColWidth="10" defaultRowHeight="15" x14ac:dyDescent="0.25"/>
  <cols>
    <col min="1" max="1" width="23.5703125" customWidth="1"/>
    <col min="2" max="2" width="32" customWidth="1"/>
    <col min="3" max="3" width="16.7109375" customWidth="1"/>
    <col min="4" max="4" width="13.85546875" customWidth="1"/>
    <col min="5" max="5" width="12.28515625" customWidth="1"/>
    <col min="6" max="6" width="24.5703125" customWidth="1"/>
    <col min="7" max="7" width="21.28515625" customWidth="1"/>
    <col min="8" max="8" width="18.85546875" customWidth="1"/>
  </cols>
  <sheetData>
    <row r="1" spans="1:8" ht="76.5" customHeight="1" thickTop="1" thickBot="1" x14ac:dyDescent="0.3">
      <c r="A1" s="38"/>
      <c r="B1" s="39"/>
      <c r="C1" s="39"/>
      <c r="D1" s="39"/>
      <c r="E1" s="39"/>
      <c r="F1" s="39"/>
      <c r="G1" s="39"/>
      <c r="H1" s="40"/>
    </row>
    <row r="2" spans="1:8" ht="33.75" customHeight="1" thickBot="1" x14ac:dyDescent="0.3">
      <c r="A2" s="41" t="s">
        <v>353</v>
      </c>
      <c r="B2" s="42"/>
      <c r="C2" s="42"/>
      <c r="D2" s="42"/>
      <c r="E2" s="42"/>
      <c r="F2" s="42"/>
      <c r="G2" s="42"/>
      <c r="H2" s="43"/>
    </row>
    <row r="3" spans="1:8" ht="27" customHeight="1" thickBot="1" x14ac:dyDescent="0.3">
      <c r="A3" s="44" t="s">
        <v>352</v>
      </c>
      <c r="B3" s="45"/>
      <c r="C3" s="64"/>
      <c r="D3" s="64"/>
      <c r="E3" s="64"/>
      <c r="F3" s="63" t="s">
        <v>326</v>
      </c>
      <c r="G3" s="63"/>
      <c r="H3" s="65">
        <v>0</v>
      </c>
    </row>
    <row r="4" spans="1:8" ht="15.75" thickBot="1" x14ac:dyDescent="0.3">
      <c r="A4" s="46"/>
      <c r="B4" s="47"/>
      <c r="C4" s="47"/>
      <c r="D4" s="47"/>
      <c r="E4" s="47"/>
      <c r="F4" s="47"/>
      <c r="G4" s="47"/>
      <c r="H4" s="48"/>
    </row>
    <row r="5" spans="1:8" ht="51.75" thickBot="1" x14ac:dyDescent="0.3">
      <c r="A5" s="37" t="s">
        <v>327</v>
      </c>
      <c r="B5" s="35" t="s">
        <v>328</v>
      </c>
      <c r="C5" s="35" t="s">
        <v>329</v>
      </c>
      <c r="D5" s="35" t="s">
        <v>330</v>
      </c>
      <c r="E5" s="35" t="s">
        <v>331</v>
      </c>
      <c r="F5" s="35" t="s">
        <v>332</v>
      </c>
      <c r="G5" s="35" t="s">
        <v>333</v>
      </c>
      <c r="H5" s="36" t="s">
        <v>334</v>
      </c>
    </row>
    <row r="6" spans="1:8" ht="19.5" customHeight="1" x14ac:dyDescent="0.25">
      <c r="A6" s="58" t="s">
        <v>335</v>
      </c>
      <c r="B6" s="6" t="s">
        <v>338</v>
      </c>
      <c r="C6" s="31">
        <f>$H$3</f>
        <v>0</v>
      </c>
      <c r="D6" s="17"/>
      <c r="E6" s="24">
        <f>C6*D6</f>
        <v>0</v>
      </c>
      <c r="F6" s="7"/>
      <c r="G6" s="7"/>
      <c r="H6" s="8"/>
    </row>
    <row r="7" spans="1:8" x14ac:dyDescent="0.25">
      <c r="A7" s="59"/>
      <c r="B7" s="4" t="s">
        <v>339</v>
      </c>
      <c r="C7" s="31">
        <f t="shared" ref="C7:C13" si="0">$H$3</f>
        <v>0</v>
      </c>
      <c r="D7" s="18"/>
      <c r="E7" s="24">
        <f t="shared" ref="E7:E13" si="1">C7*D7</f>
        <v>0</v>
      </c>
      <c r="F7" s="1"/>
      <c r="G7" s="1"/>
      <c r="H7" s="5"/>
    </row>
    <row r="8" spans="1:8" x14ac:dyDescent="0.25">
      <c r="A8" s="59"/>
      <c r="B8" s="4" t="s">
        <v>339</v>
      </c>
      <c r="C8" s="31">
        <f t="shared" si="0"/>
        <v>0</v>
      </c>
      <c r="D8" s="18"/>
      <c r="E8" s="24">
        <f t="shared" si="1"/>
        <v>0</v>
      </c>
      <c r="F8" s="1"/>
      <c r="G8" s="1"/>
      <c r="H8" s="5"/>
    </row>
    <row r="9" spans="1:8" x14ac:dyDescent="0.25">
      <c r="A9" s="59"/>
      <c r="B9" s="4" t="s">
        <v>339</v>
      </c>
      <c r="C9" s="31">
        <f t="shared" si="0"/>
        <v>0</v>
      </c>
      <c r="D9" s="18"/>
      <c r="E9" s="24">
        <f t="shared" si="1"/>
        <v>0</v>
      </c>
      <c r="F9" s="1"/>
      <c r="G9" s="1"/>
      <c r="H9" s="5"/>
    </row>
    <row r="10" spans="1:8" x14ac:dyDescent="0.25">
      <c r="A10" s="59"/>
      <c r="B10" s="4" t="s">
        <v>339</v>
      </c>
      <c r="C10" s="31">
        <f t="shared" si="0"/>
        <v>0</v>
      </c>
      <c r="D10" s="18"/>
      <c r="E10" s="24">
        <f t="shared" si="1"/>
        <v>0</v>
      </c>
      <c r="F10" s="1"/>
      <c r="G10" s="1"/>
      <c r="H10" s="5"/>
    </row>
    <row r="11" spans="1:8" x14ac:dyDescent="0.25">
      <c r="A11" s="59"/>
      <c r="B11" s="4" t="s">
        <v>339</v>
      </c>
      <c r="C11" s="31">
        <f t="shared" si="0"/>
        <v>0</v>
      </c>
      <c r="D11" s="18"/>
      <c r="E11" s="24">
        <f t="shared" si="1"/>
        <v>0</v>
      </c>
      <c r="F11" s="1"/>
      <c r="G11" s="1"/>
      <c r="H11" s="5"/>
    </row>
    <row r="12" spans="1:8" x14ac:dyDescent="0.25">
      <c r="A12" s="59"/>
      <c r="B12" s="4" t="s">
        <v>339</v>
      </c>
      <c r="C12" s="31">
        <f t="shared" si="0"/>
        <v>0</v>
      </c>
      <c r="D12" s="18"/>
      <c r="E12" s="24">
        <f t="shared" si="1"/>
        <v>0</v>
      </c>
      <c r="F12" s="1"/>
      <c r="G12" s="1"/>
      <c r="H12" s="5"/>
    </row>
    <row r="13" spans="1:8" ht="15.75" thickBot="1" x14ac:dyDescent="0.3">
      <c r="A13" s="59"/>
      <c r="B13" s="12" t="s">
        <v>340</v>
      </c>
      <c r="C13" s="31">
        <f t="shared" si="0"/>
        <v>0</v>
      </c>
      <c r="D13" s="19"/>
      <c r="E13" s="24">
        <f t="shared" si="1"/>
        <v>0</v>
      </c>
      <c r="F13" s="13"/>
      <c r="G13" s="13"/>
      <c r="H13" s="14"/>
    </row>
    <row r="14" spans="1:8" ht="26.25" thickBot="1" x14ac:dyDescent="0.3">
      <c r="A14" s="60"/>
      <c r="B14" s="15" t="s">
        <v>341</v>
      </c>
      <c r="C14" s="16"/>
      <c r="D14" s="20">
        <f>SUM(D6:D13)</f>
        <v>0</v>
      </c>
      <c r="E14" s="20">
        <f>SUM(E6:E13)</f>
        <v>0</v>
      </c>
      <c r="F14" s="22"/>
      <c r="G14" s="22"/>
      <c r="H14" s="23"/>
    </row>
    <row r="15" spans="1:8" ht="76.5" x14ac:dyDescent="0.25">
      <c r="A15" s="61" t="s">
        <v>336</v>
      </c>
      <c r="B15" s="9" t="s">
        <v>343</v>
      </c>
      <c r="C15" s="32">
        <f>$H$3</f>
        <v>0</v>
      </c>
      <c r="D15" s="21"/>
      <c r="E15" s="25">
        <f>C15*D15</f>
        <v>0</v>
      </c>
      <c r="F15" s="10"/>
      <c r="G15" s="10"/>
      <c r="H15" s="11"/>
    </row>
    <row r="16" spans="1:8" ht="25.5" x14ac:dyDescent="0.25">
      <c r="A16" s="62"/>
      <c r="B16" s="4" t="s">
        <v>344</v>
      </c>
      <c r="C16" s="33">
        <f>$H$3</f>
        <v>0</v>
      </c>
      <c r="D16" s="18"/>
      <c r="E16" s="26">
        <f>C16*D16</f>
        <v>0</v>
      </c>
      <c r="F16" s="1"/>
      <c r="G16" s="1"/>
      <c r="H16" s="5"/>
    </row>
    <row r="17" spans="1:8" ht="25.5" x14ac:dyDescent="0.25">
      <c r="A17" s="62"/>
      <c r="B17" s="4" t="s">
        <v>345</v>
      </c>
      <c r="C17" s="33">
        <f t="shared" ref="C17:C22" si="2">$H$3</f>
        <v>0</v>
      </c>
      <c r="D17" s="18"/>
      <c r="E17" s="26">
        <f t="shared" ref="E17:E22" si="3">C17*D17</f>
        <v>0</v>
      </c>
      <c r="F17" s="1"/>
      <c r="G17" s="1"/>
      <c r="H17" s="5"/>
    </row>
    <row r="18" spans="1:8" ht="25.5" x14ac:dyDescent="0.25">
      <c r="A18" s="62"/>
      <c r="B18" s="4" t="s">
        <v>346</v>
      </c>
      <c r="C18" s="33">
        <f t="shared" si="2"/>
        <v>0</v>
      </c>
      <c r="D18" s="18"/>
      <c r="E18" s="26">
        <f t="shared" si="3"/>
        <v>0</v>
      </c>
      <c r="F18" s="1"/>
      <c r="G18" s="1"/>
      <c r="H18" s="5"/>
    </row>
    <row r="19" spans="1:8" ht="25.5" x14ac:dyDescent="0.25">
      <c r="A19" s="62"/>
      <c r="B19" s="4" t="s">
        <v>347</v>
      </c>
      <c r="C19" s="33">
        <f t="shared" si="2"/>
        <v>0</v>
      </c>
      <c r="D19" s="18"/>
      <c r="E19" s="26">
        <f t="shared" si="3"/>
        <v>0</v>
      </c>
      <c r="F19" s="1"/>
      <c r="G19" s="1"/>
      <c r="H19" s="5"/>
    </row>
    <row r="20" spans="1:8" ht="51" x14ac:dyDescent="0.25">
      <c r="A20" s="62"/>
      <c r="B20" s="4" t="s">
        <v>348</v>
      </c>
      <c r="C20" s="33">
        <f t="shared" si="2"/>
        <v>0</v>
      </c>
      <c r="D20" s="18"/>
      <c r="E20" s="26">
        <f t="shared" si="3"/>
        <v>0</v>
      </c>
      <c r="F20" s="1"/>
      <c r="G20" s="1"/>
      <c r="H20" s="5"/>
    </row>
    <row r="21" spans="1:8" ht="38.25" x14ac:dyDescent="0.25">
      <c r="A21" s="62"/>
      <c r="B21" s="4" t="s">
        <v>349</v>
      </c>
      <c r="C21" s="33">
        <f t="shared" si="2"/>
        <v>0</v>
      </c>
      <c r="D21" s="18"/>
      <c r="E21" s="26">
        <f t="shared" si="3"/>
        <v>0</v>
      </c>
      <c r="F21" s="1"/>
      <c r="G21" s="1"/>
      <c r="H21" s="5"/>
    </row>
    <row r="22" spans="1:8" ht="26.25" thickBot="1" x14ac:dyDescent="0.3">
      <c r="A22" s="62"/>
      <c r="B22" s="12" t="s">
        <v>350</v>
      </c>
      <c r="C22" s="34">
        <f t="shared" si="2"/>
        <v>0</v>
      </c>
      <c r="D22" s="19"/>
      <c r="E22" s="27">
        <f t="shared" si="3"/>
        <v>0</v>
      </c>
      <c r="F22" s="13"/>
      <c r="G22" s="13"/>
      <c r="H22" s="14"/>
    </row>
    <row r="23" spans="1:8" ht="39" thickBot="1" x14ac:dyDescent="0.3">
      <c r="A23" s="60"/>
      <c r="B23" s="15" t="s">
        <v>342</v>
      </c>
      <c r="C23" s="16"/>
      <c r="D23" s="20">
        <f>SUM(D15:D22)</f>
        <v>0</v>
      </c>
      <c r="E23" s="20">
        <f>SUM(E15:E22)</f>
        <v>0</v>
      </c>
      <c r="F23" s="22"/>
      <c r="G23" s="22"/>
      <c r="H23" s="23"/>
    </row>
    <row r="24" spans="1:8" ht="17.25" customHeight="1" x14ac:dyDescent="0.25">
      <c r="A24" s="61" t="s">
        <v>337</v>
      </c>
      <c r="B24" s="9" t="s">
        <v>0</v>
      </c>
      <c r="C24" s="32">
        <f t="shared" ref="C24:C30" si="4">$H$3</f>
        <v>0</v>
      </c>
      <c r="D24" s="21"/>
      <c r="E24" s="28">
        <v>0</v>
      </c>
      <c r="F24" s="10"/>
      <c r="G24" s="10"/>
      <c r="H24" s="11"/>
    </row>
    <row r="25" spans="1:8" x14ac:dyDescent="0.25">
      <c r="A25" s="62"/>
      <c r="B25" s="4" t="s">
        <v>0</v>
      </c>
      <c r="C25" s="33">
        <f t="shared" si="4"/>
        <v>0</v>
      </c>
      <c r="D25" s="18"/>
      <c r="E25" s="29">
        <v>0</v>
      </c>
      <c r="F25" s="1"/>
      <c r="G25" s="1"/>
      <c r="H25" s="5"/>
    </row>
    <row r="26" spans="1:8" x14ac:dyDescent="0.25">
      <c r="A26" s="62"/>
      <c r="B26" s="4" t="s">
        <v>0</v>
      </c>
      <c r="C26" s="33">
        <f t="shared" si="4"/>
        <v>0</v>
      </c>
      <c r="D26" s="18"/>
      <c r="E26" s="29">
        <v>0</v>
      </c>
      <c r="F26" s="1"/>
      <c r="G26" s="1"/>
      <c r="H26" s="5"/>
    </row>
    <row r="27" spans="1:8" x14ac:dyDescent="0.25">
      <c r="A27" s="62"/>
      <c r="B27" s="4" t="s">
        <v>0</v>
      </c>
      <c r="C27" s="33">
        <f t="shared" si="4"/>
        <v>0</v>
      </c>
      <c r="D27" s="18"/>
      <c r="E27" s="29">
        <v>0</v>
      </c>
      <c r="F27" s="1"/>
      <c r="G27" s="1"/>
      <c r="H27" s="5"/>
    </row>
    <row r="28" spans="1:8" x14ac:dyDescent="0.25">
      <c r="A28" s="62"/>
      <c r="B28" s="4" t="s">
        <v>0</v>
      </c>
      <c r="C28" s="33">
        <f t="shared" si="4"/>
        <v>0</v>
      </c>
      <c r="D28" s="18"/>
      <c r="E28" s="29">
        <v>0</v>
      </c>
      <c r="F28" s="1"/>
      <c r="G28" s="1"/>
      <c r="H28" s="5"/>
    </row>
    <row r="29" spans="1:8" x14ac:dyDescent="0.25">
      <c r="A29" s="62"/>
      <c r="B29" s="4" t="s">
        <v>0</v>
      </c>
      <c r="C29" s="33">
        <f t="shared" si="4"/>
        <v>0</v>
      </c>
      <c r="D29" s="18"/>
      <c r="E29" s="29">
        <v>0</v>
      </c>
      <c r="F29" s="1"/>
      <c r="G29" s="1"/>
      <c r="H29" s="5"/>
    </row>
    <row r="30" spans="1:8" ht="15.75" thickBot="1" x14ac:dyDescent="0.3">
      <c r="A30" s="62"/>
      <c r="B30" s="12" t="s">
        <v>0</v>
      </c>
      <c r="C30" s="34">
        <f t="shared" si="4"/>
        <v>0</v>
      </c>
      <c r="D30" s="19"/>
      <c r="E30" s="30">
        <v>0</v>
      </c>
      <c r="F30" s="13"/>
      <c r="G30" s="13"/>
      <c r="H30" s="14"/>
    </row>
    <row r="31" spans="1:8" ht="39" thickBot="1" x14ac:dyDescent="0.3">
      <c r="A31" s="60"/>
      <c r="B31" s="15" t="s">
        <v>351</v>
      </c>
      <c r="C31" s="16"/>
      <c r="D31" s="20">
        <f>SUM(D24:D30)</f>
        <v>0</v>
      </c>
      <c r="E31" s="20">
        <f>SUM(E24:E30)</f>
        <v>0</v>
      </c>
      <c r="F31" s="22"/>
      <c r="G31" s="22"/>
      <c r="H31" s="23"/>
    </row>
    <row r="32" spans="1:8" x14ac:dyDescent="0.25">
      <c r="A32" s="49"/>
      <c r="B32" s="50"/>
      <c r="C32" s="50"/>
      <c r="D32" s="50"/>
      <c r="E32" s="50"/>
      <c r="F32" s="50"/>
      <c r="G32" s="50"/>
      <c r="H32" s="51"/>
    </row>
    <row r="33" spans="1:8" x14ac:dyDescent="0.25">
      <c r="A33" s="52"/>
      <c r="B33" s="53"/>
      <c r="C33" s="53"/>
      <c r="D33" s="53"/>
      <c r="E33" s="53"/>
      <c r="F33" s="53"/>
      <c r="G33" s="53"/>
      <c r="H33" s="54"/>
    </row>
    <row r="34" spans="1:8" x14ac:dyDescent="0.25">
      <c r="A34" s="52"/>
      <c r="B34" s="53"/>
      <c r="C34" s="53"/>
      <c r="D34" s="53"/>
      <c r="E34" s="53"/>
      <c r="F34" s="53"/>
      <c r="G34" s="53"/>
      <c r="H34" s="54"/>
    </row>
    <row r="35" spans="1:8" x14ac:dyDescent="0.25">
      <c r="A35" s="52"/>
      <c r="B35" s="53"/>
      <c r="C35" s="53"/>
      <c r="D35" s="53"/>
      <c r="E35" s="53"/>
      <c r="F35" s="53"/>
      <c r="G35" s="53"/>
      <c r="H35" s="54"/>
    </row>
    <row r="36" spans="1:8" x14ac:dyDescent="0.25">
      <c r="A36" s="52"/>
      <c r="B36" s="53"/>
      <c r="C36" s="53"/>
      <c r="D36" s="53"/>
      <c r="E36" s="53"/>
      <c r="F36" s="53"/>
      <c r="G36" s="53"/>
      <c r="H36" s="54"/>
    </row>
    <row r="37" spans="1:8" x14ac:dyDescent="0.25">
      <c r="A37" s="52"/>
      <c r="B37" s="53"/>
      <c r="C37" s="53"/>
      <c r="D37" s="53"/>
      <c r="E37" s="53"/>
      <c r="F37" s="53"/>
      <c r="G37" s="53"/>
      <c r="H37" s="54"/>
    </row>
    <row r="38" spans="1:8" x14ac:dyDescent="0.25">
      <c r="A38" s="52"/>
      <c r="B38" s="53"/>
      <c r="C38" s="53"/>
      <c r="D38" s="53"/>
      <c r="E38" s="53"/>
      <c r="F38" s="53"/>
      <c r="G38" s="53"/>
      <c r="H38" s="54"/>
    </row>
    <row r="39" spans="1:8" ht="18.75" customHeight="1" thickBot="1" x14ac:dyDescent="0.3">
      <c r="A39" s="55"/>
      <c r="B39" s="56"/>
      <c r="C39" s="56"/>
      <c r="D39" s="56"/>
      <c r="E39" s="56"/>
      <c r="F39" s="56"/>
      <c r="G39" s="56"/>
      <c r="H39" s="57"/>
    </row>
    <row r="40" spans="1:8" ht="15.75" thickTop="1" x14ac:dyDescent="0.25"/>
  </sheetData>
  <mergeCells count="10">
    <mergeCell ref="A1:H1"/>
    <mergeCell ref="A2:H2"/>
    <mergeCell ref="A3:B3"/>
    <mergeCell ref="A4:H4"/>
    <mergeCell ref="A32:H39"/>
    <mergeCell ref="A6:A14"/>
    <mergeCell ref="A15:A23"/>
    <mergeCell ref="A24:A31"/>
    <mergeCell ref="F3:G3"/>
    <mergeCell ref="C3:E3"/>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CATALOGO!$C$2:$C$3</xm:f>
          </x14:formula1>
          <xm:sqref>H6:H31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19"/>
  <sheetViews>
    <sheetView workbookViewId="0">
      <selection activeCell="I20" sqref="I20"/>
    </sheetView>
  </sheetViews>
  <sheetFormatPr baseColWidth="10" defaultRowHeight="15" x14ac:dyDescent="0.25"/>
  <cols>
    <col min="1" max="1" width="14" customWidth="1"/>
    <col min="2" max="2" width="59.140625" customWidth="1"/>
    <col min="3" max="3" width="11.28515625" hidden="1" customWidth="1"/>
  </cols>
  <sheetData>
    <row r="1" spans="1:3" x14ac:dyDescent="0.25">
      <c r="A1" s="3" t="s">
        <v>4</v>
      </c>
      <c r="B1" s="3" t="s">
        <v>322</v>
      </c>
      <c r="C1" s="3" t="s">
        <v>323</v>
      </c>
    </row>
    <row r="2" spans="1:3" x14ac:dyDescent="0.25">
      <c r="A2">
        <v>1</v>
      </c>
      <c r="B2" t="s">
        <v>5</v>
      </c>
      <c r="C2" t="s">
        <v>324</v>
      </c>
    </row>
    <row r="3" spans="1:3" x14ac:dyDescent="0.25">
      <c r="A3">
        <v>2</v>
      </c>
      <c r="B3" t="s">
        <v>6</v>
      </c>
      <c r="C3" t="s">
        <v>325</v>
      </c>
    </row>
    <row r="4" spans="1:3" x14ac:dyDescent="0.25">
      <c r="A4">
        <v>3</v>
      </c>
      <c r="B4" t="s">
        <v>7</v>
      </c>
    </row>
    <row r="5" spans="1:3" x14ac:dyDescent="0.25">
      <c r="A5">
        <v>4</v>
      </c>
      <c r="B5" t="s">
        <v>8</v>
      </c>
    </row>
    <row r="6" spans="1:3" x14ac:dyDescent="0.25">
      <c r="A6">
        <v>5</v>
      </c>
      <c r="B6" t="s">
        <v>9</v>
      </c>
    </row>
    <row r="7" spans="1:3" x14ac:dyDescent="0.25">
      <c r="A7">
        <v>6</v>
      </c>
      <c r="B7" t="s">
        <v>10</v>
      </c>
    </row>
    <row r="8" spans="1:3" x14ac:dyDescent="0.25">
      <c r="A8">
        <v>7</v>
      </c>
      <c r="B8" t="s">
        <v>11</v>
      </c>
    </row>
    <row r="9" spans="1:3" x14ac:dyDescent="0.25">
      <c r="A9">
        <v>8</v>
      </c>
      <c r="B9" t="s">
        <v>12</v>
      </c>
    </row>
    <row r="10" spans="1:3" x14ac:dyDescent="0.25">
      <c r="A10">
        <v>9</v>
      </c>
      <c r="B10" t="s">
        <v>13</v>
      </c>
    </row>
    <row r="11" spans="1:3" x14ac:dyDescent="0.25">
      <c r="A11">
        <v>1</v>
      </c>
      <c r="B11" t="s">
        <v>14</v>
      </c>
    </row>
    <row r="12" spans="1:3" x14ac:dyDescent="0.25">
      <c r="A12">
        <v>10</v>
      </c>
      <c r="B12" t="s">
        <v>15</v>
      </c>
    </row>
    <row r="13" spans="1:3" x14ac:dyDescent="0.25">
      <c r="A13">
        <v>100</v>
      </c>
      <c r="B13" t="s">
        <v>16</v>
      </c>
    </row>
    <row r="14" spans="1:3" x14ac:dyDescent="0.25">
      <c r="A14">
        <v>101</v>
      </c>
      <c r="B14" t="s">
        <v>16</v>
      </c>
    </row>
    <row r="15" spans="1:3" x14ac:dyDescent="0.25">
      <c r="A15">
        <v>102</v>
      </c>
      <c r="B15" t="s">
        <v>17</v>
      </c>
    </row>
    <row r="16" spans="1:3" x14ac:dyDescent="0.25">
      <c r="A16">
        <v>103</v>
      </c>
      <c r="B16" t="s">
        <v>18</v>
      </c>
    </row>
    <row r="17" spans="1:2" x14ac:dyDescent="0.25">
      <c r="A17">
        <v>104</v>
      </c>
      <c r="B17" t="s">
        <v>19</v>
      </c>
    </row>
    <row r="18" spans="1:2" x14ac:dyDescent="0.25">
      <c r="A18">
        <v>105</v>
      </c>
      <c r="B18" t="s">
        <v>20</v>
      </c>
    </row>
    <row r="19" spans="1:2" x14ac:dyDescent="0.25">
      <c r="A19">
        <v>106</v>
      </c>
      <c r="B19" t="s">
        <v>21</v>
      </c>
    </row>
    <row r="20" spans="1:2" x14ac:dyDescent="0.25">
      <c r="A20">
        <v>107</v>
      </c>
      <c r="B20" t="s">
        <v>22</v>
      </c>
    </row>
    <row r="21" spans="1:2" x14ac:dyDescent="0.25">
      <c r="A21">
        <v>108</v>
      </c>
      <c r="B21" t="s">
        <v>23</v>
      </c>
    </row>
    <row r="22" spans="1:2" x14ac:dyDescent="0.25">
      <c r="A22">
        <v>109</v>
      </c>
      <c r="B22" t="s">
        <v>24</v>
      </c>
    </row>
    <row r="23" spans="1:2" x14ac:dyDescent="0.25">
      <c r="A23">
        <v>11</v>
      </c>
      <c r="B23" t="s">
        <v>25</v>
      </c>
    </row>
    <row r="24" spans="1:2" x14ac:dyDescent="0.25">
      <c r="A24">
        <v>110</v>
      </c>
      <c r="B24" t="s">
        <v>26</v>
      </c>
    </row>
    <row r="25" spans="1:2" x14ac:dyDescent="0.25">
      <c r="A25">
        <v>111</v>
      </c>
      <c r="B25" t="s">
        <v>27</v>
      </c>
    </row>
    <row r="26" spans="1:2" x14ac:dyDescent="0.25">
      <c r="A26">
        <v>112</v>
      </c>
      <c r="B26" t="s">
        <v>28</v>
      </c>
    </row>
    <row r="27" spans="1:2" x14ac:dyDescent="0.25">
      <c r="A27">
        <v>113</v>
      </c>
      <c r="B27" t="s">
        <v>29</v>
      </c>
    </row>
    <row r="28" spans="1:2" x14ac:dyDescent="0.25">
      <c r="A28">
        <v>114</v>
      </c>
      <c r="B28" t="s">
        <v>30</v>
      </c>
    </row>
    <row r="29" spans="1:2" x14ac:dyDescent="0.25">
      <c r="A29">
        <v>115</v>
      </c>
      <c r="B29" t="s">
        <v>31</v>
      </c>
    </row>
    <row r="30" spans="1:2" x14ac:dyDescent="0.25">
      <c r="A30">
        <v>116</v>
      </c>
      <c r="B30" t="s">
        <v>32</v>
      </c>
    </row>
    <row r="31" spans="1:2" x14ac:dyDescent="0.25">
      <c r="A31">
        <v>117</v>
      </c>
      <c r="B31" t="s">
        <v>33</v>
      </c>
    </row>
    <row r="32" spans="1:2" x14ac:dyDescent="0.25">
      <c r="A32">
        <v>118</v>
      </c>
      <c r="B32" t="s">
        <v>34</v>
      </c>
    </row>
    <row r="33" spans="1:2" x14ac:dyDescent="0.25">
      <c r="A33">
        <v>119</v>
      </c>
      <c r="B33" t="s">
        <v>35</v>
      </c>
    </row>
    <row r="34" spans="1:2" x14ac:dyDescent="0.25">
      <c r="A34">
        <v>12</v>
      </c>
      <c r="B34" t="s">
        <v>36</v>
      </c>
    </row>
    <row r="35" spans="1:2" x14ac:dyDescent="0.25">
      <c r="A35">
        <v>120</v>
      </c>
      <c r="B35" t="s">
        <v>37</v>
      </c>
    </row>
    <row r="36" spans="1:2" x14ac:dyDescent="0.25">
      <c r="A36">
        <v>121</v>
      </c>
      <c r="B36" t="s">
        <v>38</v>
      </c>
    </row>
    <row r="37" spans="1:2" x14ac:dyDescent="0.25">
      <c r="A37">
        <v>122</v>
      </c>
      <c r="B37" t="s">
        <v>39</v>
      </c>
    </row>
    <row r="38" spans="1:2" x14ac:dyDescent="0.25">
      <c r="A38">
        <v>123</v>
      </c>
      <c r="B38" t="s">
        <v>40</v>
      </c>
    </row>
    <row r="39" spans="1:2" x14ac:dyDescent="0.25">
      <c r="A39">
        <v>124</v>
      </c>
      <c r="B39" t="s">
        <v>41</v>
      </c>
    </row>
    <row r="40" spans="1:2" x14ac:dyDescent="0.25">
      <c r="A40">
        <v>125</v>
      </c>
      <c r="B40" t="s">
        <v>42</v>
      </c>
    </row>
    <row r="41" spans="1:2" x14ac:dyDescent="0.25">
      <c r="A41">
        <v>126</v>
      </c>
      <c r="B41" t="s">
        <v>43</v>
      </c>
    </row>
    <row r="42" spans="1:2" x14ac:dyDescent="0.25">
      <c r="A42">
        <v>127</v>
      </c>
      <c r="B42" t="s">
        <v>44</v>
      </c>
    </row>
    <row r="43" spans="1:2" x14ac:dyDescent="0.25">
      <c r="A43">
        <v>128</v>
      </c>
      <c r="B43" t="s">
        <v>45</v>
      </c>
    </row>
    <row r="44" spans="1:2" x14ac:dyDescent="0.25">
      <c r="A44">
        <v>129</v>
      </c>
      <c r="B44" t="s">
        <v>46</v>
      </c>
    </row>
    <row r="45" spans="1:2" x14ac:dyDescent="0.25">
      <c r="A45">
        <v>13</v>
      </c>
      <c r="B45" t="s">
        <v>47</v>
      </c>
    </row>
    <row r="46" spans="1:2" x14ac:dyDescent="0.25">
      <c r="A46">
        <v>130</v>
      </c>
      <c r="B46" t="s">
        <v>48</v>
      </c>
    </row>
    <row r="47" spans="1:2" x14ac:dyDescent="0.25">
      <c r="A47">
        <v>131</v>
      </c>
      <c r="B47" t="s">
        <v>49</v>
      </c>
    </row>
    <row r="48" spans="1:2" x14ac:dyDescent="0.25">
      <c r="A48">
        <v>132</v>
      </c>
      <c r="B48" t="s">
        <v>50</v>
      </c>
    </row>
    <row r="49" spans="1:2" x14ac:dyDescent="0.25">
      <c r="A49">
        <v>133</v>
      </c>
      <c r="B49" t="s">
        <v>51</v>
      </c>
    </row>
    <row r="50" spans="1:2" x14ac:dyDescent="0.25">
      <c r="A50">
        <v>134</v>
      </c>
      <c r="B50" t="s">
        <v>52</v>
      </c>
    </row>
    <row r="51" spans="1:2" x14ac:dyDescent="0.25">
      <c r="A51">
        <v>135</v>
      </c>
      <c r="B51" t="s">
        <v>53</v>
      </c>
    </row>
    <row r="52" spans="1:2" x14ac:dyDescent="0.25">
      <c r="A52">
        <v>136</v>
      </c>
      <c r="B52" t="s">
        <v>54</v>
      </c>
    </row>
    <row r="53" spans="1:2" x14ac:dyDescent="0.25">
      <c r="A53">
        <v>137</v>
      </c>
      <c r="B53" t="s">
        <v>55</v>
      </c>
    </row>
    <row r="54" spans="1:2" x14ac:dyDescent="0.25">
      <c r="A54">
        <v>138</v>
      </c>
      <c r="B54" t="s">
        <v>56</v>
      </c>
    </row>
    <row r="55" spans="1:2" x14ac:dyDescent="0.25">
      <c r="A55">
        <v>139</v>
      </c>
      <c r="B55" t="s">
        <v>57</v>
      </c>
    </row>
    <row r="56" spans="1:2" x14ac:dyDescent="0.25">
      <c r="A56">
        <v>14</v>
      </c>
      <c r="B56" t="s">
        <v>15</v>
      </c>
    </row>
    <row r="57" spans="1:2" x14ac:dyDescent="0.25">
      <c r="A57">
        <v>140</v>
      </c>
      <c r="B57" t="s">
        <v>58</v>
      </c>
    </row>
    <row r="58" spans="1:2" x14ac:dyDescent="0.25">
      <c r="A58">
        <v>141</v>
      </c>
      <c r="B58" t="s">
        <v>59</v>
      </c>
    </row>
    <row r="59" spans="1:2" x14ac:dyDescent="0.25">
      <c r="A59">
        <v>142</v>
      </c>
      <c r="B59" t="s">
        <v>60</v>
      </c>
    </row>
    <row r="60" spans="1:2" x14ac:dyDescent="0.25">
      <c r="A60">
        <v>143</v>
      </c>
      <c r="B60" t="s">
        <v>61</v>
      </c>
    </row>
    <row r="61" spans="1:2" x14ac:dyDescent="0.25">
      <c r="A61">
        <v>144</v>
      </c>
      <c r="B61" t="s">
        <v>62</v>
      </c>
    </row>
    <row r="62" spans="1:2" x14ac:dyDescent="0.25">
      <c r="A62">
        <v>145</v>
      </c>
      <c r="B62" t="s">
        <v>63</v>
      </c>
    </row>
    <row r="63" spans="1:2" x14ac:dyDescent="0.25">
      <c r="A63">
        <v>146</v>
      </c>
      <c r="B63" t="s">
        <v>64</v>
      </c>
    </row>
    <row r="64" spans="1:2" x14ac:dyDescent="0.25">
      <c r="A64">
        <v>147</v>
      </c>
      <c r="B64" t="s">
        <v>65</v>
      </c>
    </row>
    <row r="65" spans="1:2" x14ac:dyDescent="0.25">
      <c r="A65">
        <v>148</v>
      </c>
      <c r="B65" t="s">
        <v>66</v>
      </c>
    </row>
    <row r="66" spans="1:2" x14ac:dyDescent="0.25">
      <c r="A66">
        <v>149</v>
      </c>
      <c r="B66" t="s">
        <v>67</v>
      </c>
    </row>
    <row r="67" spans="1:2" x14ac:dyDescent="0.25">
      <c r="A67">
        <v>15</v>
      </c>
      <c r="B67" t="s">
        <v>68</v>
      </c>
    </row>
    <row r="68" spans="1:2" x14ac:dyDescent="0.25">
      <c r="A68">
        <v>150</v>
      </c>
      <c r="B68" t="s">
        <v>69</v>
      </c>
    </row>
    <row r="69" spans="1:2" x14ac:dyDescent="0.25">
      <c r="A69">
        <v>151</v>
      </c>
      <c r="B69" t="s">
        <v>70</v>
      </c>
    </row>
    <row r="70" spans="1:2" x14ac:dyDescent="0.25">
      <c r="A70">
        <v>152</v>
      </c>
      <c r="B70" t="s">
        <v>71</v>
      </c>
    </row>
    <row r="71" spans="1:2" x14ac:dyDescent="0.25">
      <c r="A71">
        <v>153</v>
      </c>
      <c r="B71" t="s">
        <v>72</v>
      </c>
    </row>
    <row r="72" spans="1:2" x14ac:dyDescent="0.25">
      <c r="A72">
        <v>154</v>
      </c>
      <c r="B72" t="s">
        <v>73</v>
      </c>
    </row>
    <row r="73" spans="1:2" x14ac:dyDescent="0.25">
      <c r="A73">
        <v>155</v>
      </c>
      <c r="B73" t="s">
        <v>74</v>
      </c>
    </row>
    <row r="74" spans="1:2" x14ac:dyDescent="0.25">
      <c r="A74">
        <v>156</v>
      </c>
      <c r="B74" t="s">
        <v>75</v>
      </c>
    </row>
    <row r="75" spans="1:2" x14ac:dyDescent="0.25">
      <c r="A75">
        <v>157</v>
      </c>
      <c r="B75" t="s">
        <v>76</v>
      </c>
    </row>
    <row r="76" spans="1:2" x14ac:dyDescent="0.25">
      <c r="A76">
        <v>158</v>
      </c>
      <c r="B76" t="s">
        <v>77</v>
      </c>
    </row>
    <row r="77" spans="1:2" x14ac:dyDescent="0.25">
      <c r="A77">
        <v>159</v>
      </c>
      <c r="B77" t="s">
        <v>78</v>
      </c>
    </row>
    <row r="78" spans="1:2" x14ac:dyDescent="0.25">
      <c r="A78">
        <v>16</v>
      </c>
      <c r="B78" t="s">
        <v>79</v>
      </c>
    </row>
    <row r="79" spans="1:2" x14ac:dyDescent="0.25">
      <c r="A79">
        <v>160</v>
      </c>
      <c r="B79" t="s">
        <v>80</v>
      </c>
    </row>
    <row r="80" spans="1:2" x14ac:dyDescent="0.25">
      <c r="A80">
        <v>161</v>
      </c>
      <c r="B80" t="s">
        <v>81</v>
      </c>
    </row>
    <row r="81" spans="1:2" x14ac:dyDescent="0.25">
      <c r="A81">
        <v>162</v>
      </c>
      <c r="B81" t="s">
        <v>82</v>
      </c>
    </row>
    <row r="82" spans="1:2" x14ac:dyDescent="0.25">
      <c r="A82">
        <v>163</v>
      </c>
      <c r="B82" t="s">
        <v>83</v>
      </c>
    </row>
    <row r="83" spans="1:2" x14ac:dyDescent="0.25">
      <c r="A83">
        <v>164</v>
      </c>
      <c r="B83" t="s">
        <v>84</v>
      </c>
    </row>
    <row r="84" spans="1:2" x14ac:dyDescent="0.25">
      <c r="A84">
        <v>165</v>
      </c>
      <c r="B84" t="s">
        <v>85</v>
      </c>
    </row>
    <row r="85" spans="1:2" x14ac:dyDescent="0.25">
      <c r="A85">
        <v>166</v>
      </c>
      <c r="B85" t="s">
        <v>86</v>
      </c>
    </row>
    <row r="86" spans="1:2" x14ac:dyDescent="0.25">
      <c r="A86">
        <v>167</v>
      </c>
      <c r="B86" t="s">
        <v>87</v>
      </c>
    </row>
    <row r="87" spans="1:2" x14ac:dyDescent="0.25">
      <c r="A87">
        <v>168</v>
      </c>
      <c r="B87" t="s">
        <v>88</v>
      </c>
    </row>
    <row r="88" spans="1:2" x14ac:dyDescent="0.25">
      <c r="A88">
        <v>169</v>
      </c>
      <c r="B88" t="s">
        <v>89</v>
      </c>
    </row>
    <row r="89" spans="1:2" x14ac:dyDescent="0.25">
      <c r="A89">
        <v>17</v>
      </c>
      <c r="B89" t="s">
        <v>8</v>
      </c>
    </row>
    <row r="90" spans="1:2" x14ac:dyDescent="0.25">
      <c r="A90">
        <v>170</v>
      </c>
      <c r="B90" t="s">
        <v>90</v>
      </c>
    </row>
    <row r="91" spans="1:2" x14ac:dyDescent="0.25">
      <c r="A91">
        <v>171</v>
      </c>
      <c r="B91" t="s">
        <v>91</v>
      </c>
    </row>
    <row r="92" spans="1:2" x14ac:dyDescent="0.25">
      <c r="A92">
        <v>172</v>
      </c>
      <c r="B92" t="s">
        <v>92</v>
      </c>
    </row>
    <row r="93" spans="1:2" x14ac:dyDescent="0.25">
      <c r="A93">
        <v>173</v>
      </c>
      <c r="B93" t="s">
        <v>93</v>
      </c>
    </row>
    <row r="94" spans="1:2" x14ac:dyDescent="0.25">
      <c r="A94">
        <v>174</v>
      </c>
      <c r="B94" t="s">
        <v>94</v>
      </c>
    </row>
    <row r="95" spans="1:2" x14ac:dyDescent="0.25">
      <c r="A95">
        <v>175</v>
      </c>
      <c r="B95" t="s">
        <v>95</v>
      </c>
    </row>
    <row r="96" spans="1:2" x14ac:dyDescent="0.25">
      <c r="A96">
        <v>176</v>
      </c>
      <c r="B96" t="s">
        <v>96</v>
      </c>
    </row>
    <row r="97" spans="1:2" x14ac:dyDescent="0.25">
      <c r="A97">
        <v>177</v>
      </c>
      <c r="B97" t="s">
        <v>97</v>
      </c>
    </row>
    <row r="98" spans="1:2" x14ac:dyDescent="0.25">
      <c r="A98">
        <v>178</v>
      </c>
      <c r="B98" t="s">
        <v>98</v>
      </c>
    </row>
    <row r="99" spans="1:2" x14ac:dyDescent="0.25">
      <c r="A99">
        <v>179</v>
      </c>
      <c r="B99" t="s">
        <v>99</v>
      </c>
    </row>
    <row r="100" spans="1:2" x14ac:dyDescent="0.25">
      <c r="A100">
        <v>18</v>
      </c>
      <c r="B100" t="s">
        <v>100</v>
      </c>
    </row>
    <row r="101" spans="1:2" x14ac:dyDescent="0.25">
      <c r="A101">
        <v>180</v>
      </c>
      <c r="B101" t="s">
        <v>101</v>
      </c>
    </row>
    <row r="102" spans="1:2" x14ac:dyDescent="0.25">
      <c r="A102">
        <v>181</v>
      </c>
      <c r="B102" t="s">
        <v>102</v>
      </c>
    </row>
    <row r="103" spans="1:2" x14ac:dyDescent="0.25">
      <c r="A103">
        <v>182</v>
      </c>
      <c r="B103" t="s">
        <v>103</v>
      </c>
    </row>
    <row r="104" spans="1:2" x14ac:dyDescent="0.25">
      <c r="A104">
        <v>183</v>
      </c>
      <c r="B104" t="s">
        <v>104</v>
      </c>
    </row>
    <row r="105" spans="1:2" x14ac:dyDescent="0.25">
      <c r="A105">
        <v>184</v>
      </c>
      <c r="B105" t="s">
        <v>105</v>
      </c>
    </row>
    <row r="106" spans="1:2" x14ac:dyDescent="0.25">
      <c r="A106">
        <v>185</v>
      </c>
      <c r="B106" t="s">
        <v>106</v>
      </c>
    </row>
    <row r="107" spans="1:2" x14ac:dyDescent="0.25">
      <c r="A107">
        <v>186</v>
      </c>
      <c r="B107" t="s">
        <v>107</v>
      </c>
    </row>
    <row r="108" spans="1:2" x14ac:dyDescent="0.25">
      <c r="A108">
        <v>187</v>
      </c>
      <c r="B108" t="s">
        <v>108</v>
      </c>
    </row>
    <row r="109" spans="1:2" x14ac:dyDescent="0.25">
      <c r="A109">
        <v>188</v>
      </c>
      <c r="B109" t="s">
        <v>109</v>
      </c>
    </row>
    <row r="110" spans="1:2" x14ac:dyDescent="0.25">
      <c r="A110">
        <v>189</v>
      </c>
      <c r="B110" t="s">
        <v>110</v>
      </c>
    </row>
    <row r="111" spans="1:2" x14ac:dyDescent="0.25">
      <c r="A111">
        <v>19</v>
      </c>
      <c r="B111" t="s">
        <v>111</v>
      </c>
    </row>
    <row r="112" spans="1:2" x14ac:dyDescent="0.25">
      <c r="A112">
        <v>190</v>
      </c>
      <c r="B112" t="s">
        <v>112</v>
      </c>
    </row>
    <row r="113" spans="1:2" x14ac:dyDescent="0.25">
      <c r="A113">
        <v>191</v>
      </c>
      <c r="B113" t="s">
        <v>113</v>
      </c>
    </row>
    <row r="114" spans="1:2" x14ac:dyDescent="0.25">
      <c r="A114">
        <v>192</v>
      </c>
      <c r="B114" t="s">
        <v>114</v>
      </c>
    </row>
    <row r="115" spans="1:2" x14ac:dyDescent="0.25">
      <c r="A115">
        <v>193</v>
      </c>
      <c r="B115" t="s">
        <v>115</v>
      </c>
    </row>
    <row r="116" spans="1:2" x14ac:dyDescent="0.25">
      <c r="A116">
        <v>194</v>
      </c>
      <c r="B116" t="s">
        <v>116</v>
      </c>
    </row>
    <row r="117" spans="1:2" x14ac:dyDescent="0.25">
      <c r="A117">
        <v>195</v>
      </c>
      <c r="B117" t="s">
        <v>117</v>
      </c>
    </row>
    <row r="118" spans="1:2" x14ac:dyDescent="0.25">
      <c r="A118">
        <v>196</v>
      </c>
      <c r="B118" t="s">
        <v>118</v>
      </c>
    </row>
    <row r="119" spans="1:2" x14ac:dyDescent="0.25">
      <c r="A119">
        <v>197</v>
      </c>
      <c r="B119" t="s">
        <v>119</v>
      </c>
    </row>
    <row r="120" spans="1:2" x14ac:dyDescent="0.25">
      <c r="A120">
        <v>198</v>
      </c>
      <c r="B120" t="s">
        <v>120</v>
      </c>
    </row>
    <row r="121" spans="1:2" x14ac:dyDescent="0.25">
      <c r="A121">
        <v>199</v>
      </c>
      <c r="B121" t="s">
        <v>121</v>
      </c>
    </row>
    <row r="122" spans="1:2" x14ac:dyDescent="0.25">
      <c r="A122">
        <v>2</v>
      </c>
      <c r="B122" t="s">
        <v>122</v>
      </c>
    </row>
    <row r="123" spans="1:2" x14ac:dyDescent="0.25">
      <c r="A123">
        <v>20</v>
      </c>
      <c r="B123" t="s">
        <v>123</v>
      </c>
    </row>
    <row r="124" spans="1:2" x14ac:dyDescent="0.25">
      <c r="A124">
        <v>200</v>
      </c>
      <c r="B124" t="s">
        <v>124</v>
      </c>
    </row>
    <row r="125" spans="1:2" x14ac:dyDescent="0.25">
      <c r="A125">
        <v>201</v>
      </c>
      <c r="B125" t="s">
        <v>125</v>
      </c>
    </row>
    <row r="126" spans="1:2" x14ac:dyDescent="0.25">
      <c r="A126">
        <v>202</v>
      </c>
      <c r="B126" t="s">
        <v>126</v>
      </c>
    </row>
    <row r="127" spans="1:2" x14ac:dyDescent="0.25">
      <c r="A127">
        <v>203</v>
      </c>
      <c r="B127" t="s">
        <v>127</v>
      </c>
    </row>
    <row r="128" spans="1:2" x14ac:dyDescent="0.25">
      <c r="A128">
        <v>204</v>
      </c>
      <c r="B128" t="s">
        <v>128</v>
      </c>
    </row>
    <row r="129" spans="1:2" x14ac:dyDescent="0.25">
      <c r="A129">
        <v>205</v>
      </c>
      <c r="B129" t="s">
        <v>129</v>
      </c>
    </row>
    <row r="130" spans="1:2" x14ac:dyDescent="0.25">
      <c r="A130">
        <v>206</v>
      </c>
      <c r="B130" t="s">
        <v>130</v>
      </c>
    </row>
    <row r="131" spans="1:2" x14ac:dyDescent="0.25">
      <c r="A131">
        <v>207</v>
      </c>
      <c r="B131" t="s">
        <v>131</v>
      </c>
    </row>
    <row r="132" spans="1:2" x14ac:dyDescent="0.25">
      <c r="A132">
        <v>208</v>
      </c>
      <c r="B132" t="s">
        <v>132</v>
      </c>
    </row>
    <row r="133" spans="1:2" x14ac:dyDescent="0.25">
      <c r="A133">
        <v>209</v>
      </c>
      <c r="B133" t="s">
        <v>133</v>
      </c>
    </row>
    <row r="134" spans="1:2" x14ac:dyDescent="0.25">
      <c r="A134">
        <v>21</v>
      </c>
      <c r="B134" t="s">
        <v>134</v>
      </c>
    </row>
    <row r="135" spans="1:2" x14ac:dyDescent="0.25">
      <c r="A135">
        <v>210</v>
      </c>
      <c r="B135" t="s">
        <v>135</v>
      </c>
    </row>
    <row r="136" spans="1:2" x14ac:dyDescent="0.25">
      <c r="A136">
        <v>211</v>
      </c>
      <c r="B136" t="s">
        <v>136</v>
      </c>
    </row>
    <row r="137" spans="1:2" x14ac:dyDescent="0.25">
      <c r="A137">
        <v>212</v>
      </c>
      <c r="B137" t="s">
        <v>137</v>
      </c>
    </row>
    <row r="138" spans="1:2" x14ac:dyDescent="0.25">
      <c r="A138">
        <v>213</v>
      </c>
      <c r="B138" t="s">
        <v>138</v>
      </c>
    </row>
    <row r="139" spans="1:2" x14ac:dyDescent="0.25">
      <c r="A139">
        <v>214</v>
      </c>
      <c r="B139" t="s">
        <v>139</v>
      </c>
    </row>
    <row r="140" spans="1:2" x14ac:dyDescent="0.25">
      <c r="A140">
        <v>215</v>
      </c>
      <c r="B140" t="s">
        <v>140</v>
      </c>
    </row>
    <row r="141" spans="1:2" x14ac:dyDescent="0.25">
      <c r="A141">
        <v>216</v>
      </c>
      <c r="B141" t="s">
        <v>141</v>
      </c>
    </row>
    <row r="142" spans="1:2" x14ac:dyDescent="0.25">
      <c r="A142">
        <v>217</v>
      </c>
      <c r="B142" t="s">
        <v>142</v>
      </c>
    </row>
    <row r="143" spans="1:2" x14ac:dyDescent="0.25">
      <c r="A143">
        <v>218</v>
      </c>
      <c r="B143" t="s">
        <v>143</v>
      </c>
    </row>
    <row r="144" spans="1:2" x14ac:dyDescent="0.25">
      <c r="A144">
        <v>219</v>
      </c>
      <c r="B144" t="s">
        <v>144</v>
      </c>
    </row>
    <row r="145" spans="1:2" x14ac:dyDescent="0.25">
      <c r="A145">
        <v>22</v>
      </c>
      <c r="B145" t="s">
        <v>145</v>
      </c>
    </row>
    <row r="146" spans="1:2" x14ac:dyDescent="0.25">
      <c r="A146">
        <v>220</v>
      </c>
      <c r="B146" t="s">
        <v>146</v>
      </c>
    </row>
    <row r="147" spans="1:2" x14ac:dyDescent="0.25">
      <c r="A147">
        <v>221</v>
      </c>
      <c r="B147" t="s">
        <v>147</v>
      </c>
    </row>
    <row r="148" spans="1:2" x14ac:dyDescent="0.25">
      <c r="A148">
        <v>222</v>
      </c>
      <c r="B148" t="s">
        <v>148</v>
      </c>
    </row>
    <row r="149" spans="1:2" x14ac:dyDescent="0.25">
      <c r="A149">
        <v>223</v>
      </c>
      <c r="B149" t="s">
        <v>149</v>
      </c>
    </row>
    <row r="150" spans="1:2" x14ac:dyDescent="0.25">
      <c r="A150">
        <v>224</v>
      </c>
      <c r="B150" t="s">
        <v>150</v>
      </c>
    </row>
    <row r="151" spans="1:2" x14ac:dyDescent="0.25">
      <c r="A151">
        <v>225</v>
      </c>
      <c r="B151" t="s">
        <v>151</v>
      </c>
    </row>
    <row r="152" spans="1:2" x14ac:dyDescent="0.25">
      <c r="A152">
        <v>226</v>
      </c>
      <c r="B152" t="s">
        <v>152</v>
      </c>
    </row>
    <row r="153" spans="1:2" x14ac:dyDescent="0.25">
      <c r="A153">
        <v>227</v>
      </c>
      <c r="B153" t="s">
        <v>153</v>
      </c>
    </row>
    <row r="154" spans="1:2" x14ac:dyDescent="0.25">
      <c r="A154">
        <v>228</v>
      </c>
      <c r="B154" t="s">
        <v>154</v>
      </c>
    </row>
    <row r="155" spans="1:2" x14ac:dyDescent="0.25">
      <c r="A155">
        <v>229</v>
      </c>
      <c r="B155" t="s">
        <v>155</v>
      </c>
    </row>
    <row r="156" spans="1:2" x14ac:dyDescent="0.25">
      <c r="A156">
        <v>23</v>
      </c>
      <c r="B156" t="s">
        <v>156</v>
      </c>
    </row>
    <row r="157" spans="1:2" x14ac:dyDescent="0.25">
      <c r="A157">
        <v>230</v>
      </c>
      <c r="B157" t="s">
        <v>157</v>
      </c>
    </row>
    <row r="158" spans="1:2" x14ac:dyDescent="0.25">
      <c r="A158">
        <v>231</v>
      </c>
      <c r="B158" t="s">
        <v>158</v>
      </c>
    </row>
    <row r="159" spans="1:2" x14ac:dyDescent="0.25">
      <c r="A159">
        <v>232</v>
      </c>
      <c r="B159" t="s">
        <v>159</v>
      </c>
    </row>
    <row r="160" spans="1:2" x14ac:dyDescent="0.25">
      <c r="A160">
        <v>233</v>
      </c>
      <c r="B160" t="s">
        <v>160</v>
      </c>
    </row>
    <row r="161" spans="1:2" x14ac:dyDescent="0.25">
      <c r="A161">
        <v>234</v>
      </c>
      <c r="B161" t="s">
        <v>161</v>
      </c>
    </row>
    <row r="162" spans="1:2" x14ac:dyDescent="0.25">
      <c r="A162">
        <v>235</v>
      </c>
      <c r="B162" t="s">
        <v>162</v>
      </c>
    </row>
    <row r="163" spans="1:2" x14ac:dyDescent="0.25">
      <c r="A163">
        <v>236</v>
      </c>
      <c r="B163" t="s">
        <v>163</v>
      </c>
    </row>
    <row r="164" spans="1:2" x14ac:dyDescent="0.25">
      <c r="A164">
        <v>237</v>
      </c>
      <c r="B164" t="s">
        <v>164</v>
      </c>
    </row>
    <row r="165" spans="1:2" x14ac:dyDescent="0.25">
      <c r="A165">
        <v>238</v>
      </c>
      <c r="B165" t="s">
        <v>165</v>
      </c>
    </row>
    <row r="166" spans="1:2" x14ac:dyDescent="0.25">
      <c r="A166">
        <v>239</v>
      </c>
      <c r="B166" t="s">
        <v>166</v>
      </c>
    </row>
    <row r="167" spans="1:2" x14ac:dyDescent="0.25">
      <c r="A167">
        <v>24</v>
      </c>
      <c r="B167" t="s">
        <v>167</v>
      </c>
    </row>
    <row r="168" spans="1:2" x14ac:dyDescent="0.25">
      <c r="A168">
        <v>240</v>
      </c>
      <c r="B168" t="s">
        <v>168</v>
      </c>
    </row>
    <row r="169" spans="1:2" x14ac:dyDescent="0.25">
      <c r="A169">
        <v>241</v>
      </c>
      <c r="B169" t="s">
        <v>169</v>
      </c>
    </row>
    <row r="170" spans="1:2" x14ac:dyDescent="0.25">
      <c r="A170">
        <v>242</v>
      </c>
      <c r="B170" t="s">
        <v>170</v>
      </c>
    </row>
    <row r="171" spans="1:2" x14ac:dyDescent="0.25">
      <c r="A171">
        <v>243</v>
      </c>
      <c r="B171" t="s">
        <v>171</v>
      </c>
    </row>
    <row r="172" spans="1:2" x14ac:dyDescent="0.25">
      <c r="A172">
        <v>244</v>
      </c>
      <c r="B172" t="s">
        <v>172</v>
      </c>
    </row>
    <row r="173" spans="1:2" x14ac:dyDescent="0.25">
      <c r="A173">
        <v>245</v>
      </c>
      <c r="B173" t="s">
        <v>173</v>
      </c>
    </row>
    <row r="174" spans="1:2" x14ac:dyDescent="0.25">
      <c r="A174">
        <v>246</v>
      </c>
      <c r="B174" t="s">
        <v>174</v>
      </c>
    </row>
    <row r="175" spans="1:2" x14ac:dyDescent="0.25">
      <c r="A175">
        <v>247</v>
      </c>
      <c r="B175" t="s">
        <v>175</v>
      </c>
    </row>
    <row r="176" spans="1:2" x14ac:dyDescent="0.25">
      <c r="A176">
        <v>248</v>
      </c>
      <c r="B176" t="s">
        <v>176</v>
      </c>
    </row>
    <row r="177" spans="1:2" x14ac:dyDescent="0.25">
      <c r="A177">
        <v>249</v>
      </c>
      <c r="B177" t="s">
        <v>177</v>
      </c>
    </row>
    <row r="178" spans="1:2" x14ac:dyDescent="0.25">
      <c r="A178">
        <v>25</v>
      </c>
      <c r="B178" t="s">
        <v>178</v>
      </c>
    </row>
    <row r="179" spans="1:2" x14ac:dyDescent="0.25">
      <c r="A179">
        <v>250</v>
      </c>
      <c r="B179" t="s">
        <v>179</v>
      </c>
    </row>
    <row r="180" spans="1:2" x14ac:dyDescent="0.25">
      <c r="A180">
        <v>251</v>
      </c>
      <c r="B180" t="s">
        <v>180</v>
      </c>
    </row>
    <row r="181" spans="1:2" x14ac:dyDescent="0.25">
      <c r="A181">
        <v>252</v>
      </c>
      <c r="B181" t="s">
        <v>181</v>
      </c>
    </row>
    <row r="182" spans="1:2" x14ac:dyDescent="0.25">
      <c r="A182">
        <v>253</v>
      </c>
      <c r="B182" t="s">
        <v>182</v>
      </c>
    </row>
    <row r="183" spans="1:2" x14ac:dyDescent="0.25">
      <c r="A183">
        <v>254</v>
      </c>
      <c r="B183" t="s">
        <v>183</v>
      </c>
    </row>
    <row r="184" spans="1:2" x14ac:dyDescent="0.25">
      <c r="A184">
        <v>255</v>
      </c>
      <c r="B184" t="s">
        <v>184</v>
      </c>
    </row>
    <row r="185" spans="1:2" x14ac:dyDescent="0.25">
      <c r="A185">
        <v>256</v>
      </c>
      <c r="B185" t="s">
        <v>185</v>
      </c>
    </row>
    <row r="186" spans="1:2" x14ac:dyDescent="0.25">
      <c r="A186">
        <v>257</v>
      </c>
      <c r="B186" t="s">
        <v>186</v>
      </c>
    </row>
    <row r="187" spans="1:2" x14ac:dyDescent="0.25">
      <c r="A187">
        <v>258</v>
      </c>
      <c r="B187" t="s">
        <v>187</v>
      </c>
    </row>
    <row r="188" spans="1:2" x14ac:dyDescent="0.25">
      <c r="A188">
        <v>259</v>
      </c>
      <c r="B188" t="s">
        <v>188</v>
      </c>
    </row>
    <row r="189" spans="1:2" x14ac:dyDescent="0.25">
      <c r="A189">
        <v>26</v>
      </c>
      <c r="B189" t="s">
        <v>189</v>
      </c>
    </row>
    <row r="190" spans="1:2" x14ac:dyDescent="0.25">
      <c r="A190">
        <v>260</v>
      </c>
      <c r="B190" t="s">
        <v>190</v>
      </c>
    </row>
    <row r="191" spans="1:2" x14ac:dyDescent="0.25">
      <c r="A191">
        <v>261</v>
      </c>
      <c r="B191" t="s">
        <v>191</v>
      </c>
    </row>
    <row r="192" spans="1:2" x14ac:dyDescent="0.25">
      <c r="A192">
        <v>262</v>
      </c>
      <c r="B192" t="s">
        <v>192</v>
      </c>
    </row>
    <row r="193" spans="1:2" x14ac:dyDescent="0.25">
      <c r="A193">
        <v>263</v>
      </c>
      <c r="B193" t="s">
        <v>193</v>
      </c>
    </row>
    <row r="194" spans="1:2" x14ac:dyDescent="0.25">
      <c r="A194">
        <v>264</v>
      </c>
      <c r="B194" t="s">
        <v>194</v>
      </c>
    </row>
    <row r="195" spans="1:2" x14ac:dyDescent="0.25">
      <c r="A195">
        <v>265</v>
      </c>
      <c r="B195" t="s">
        <v>195</v>
      </c>
    </row>
    <row r="196" spans="1:2" x14ac:dyDescent="0.25">
      <c r="A196">
        <v>266</v>
      </c>
      <c r="B196" t="s">
        <v>196</v>
      </c>
    </row>
    <row r="197" spans="1:2" x14ac:dyDescent="0.25">
      <c r="A197">
        <v>267</v>
      </c>
      <c r="B197" t="s">
        <v>197</v>
      </c>
    </row>
    <row r="198" spans="1:2" x14ac:dyDescent="0.25">
      <c r="A198">
        <v>268</v>
      </c>
      <c r="B198" t="s">
        <v>198</v>
      </c>
    </row>
    <row r="199" spans="1:2" x14ac:dyDescent="0.25">
      <c r="A199">
        <v>269</v>
      </c>
      <c r="B199" t="s">
        <v>199</v>
      </c>
    </row>
    <row r="200" spans="1:2" x14ac:dyDescent="0.25">
      <c r="A200">
        <v>27</v>
      </c>
      <c r="B200" t="s">
        <v>200</v>
      </c>
    </row>
    <row r="201" spans="1:2" x14ac:dyDescent="0.25">
      <c r="A201">
        <v>270</v>
      </c>
      <c r="B201" t="s">
        <v>201</v>
      </c>
    </row>
    <row r="202" spans="1:2" x14ac:dyDescent="0.25">
      <c r="A202">
        <v>271</v>
      </c>
      <c r="B202" t="s">
        <v>202</v>
      </c>
    </row>
    <row r="203" spans="1:2" x14ac:dyDescent="0.25">
      <c r="A203">
        <v>272</v>
      </c>
      <c r="B203" t="s">
        <v>203</v>
      </c>
    </row>
    <row r="204" spans="1:2" x14ac:dyDescent="0.25">
      <c r="A204">
        <v>273</v>
      </c>
      <c r="B204" t="s">
        <v>204</v>
      </c>
    </row>
    <row r="205" spans="1:2" x14ac:dyDescent="0.25">
      <c r="A205">
        <v>274</v>
      </c>
      <c r="B205" t="s">
        <v>205</v>
      </c>
    </row>
    <row r="206" spans="1:2" x14ac:dyDescent="0.25">
      <c r="A206">
        <v>275</v>
      </c>
      <c r="B206" t="s">
        <v>206</v>
      </c>
    </row>
    <row r="207" spans="1:2" x14ac:dyDescent="0.25">
      <c r="A207">
        <v>276</v>
      </c>
      <c r="B207" t="s">
        <v>207</v>
      </c>
    </row>
    <row r="208" spans="1:2" x14ac:dyDescent="0.25">
      <c r="A208">
        <v>277</v>
      </c>
      <c r="B208" t="s">
        <v>208</v>
      </c>
    </row>
    <row r="209" spans="1:2" x14ac:dyDescent="0.25">
      <c r="A209">
        <v>278</v>
      </c>
      <c r="B209" t="s">
        <v>209</v>
      </c>
    </row>
    <row r="210" spans="1:2" x14ac:dyDescent="0.25">
      <c r="A210">
        <v>279</v>
      </c>
      <c r="B210" t="s">
        <v>210</v>
      </c>
    </row>
    <row r="211" spans="1:2" x14ac:dyDescent="0.25">
      <c r="A211">
        <v>28</v>
      </c>
      <c r="B211" t="s">
        <v>211</v>
      </c>
    </row>
    <row r="212" spans="1:2" x14ac:dyDescent="0.25">
      <c r="A212">
        <v>280</v>
      </c>
      <c r="B212" t="s">
        <v>212</v>
      </c>
    </row>
    <row r="213" spans="1:2" x14ac:dyDescent="0.25">
      <c r="A213">
        <v>281</v>
      </c>
      <c r="B213" t="s">
        <v>213</v>
      </c>
    </row>
    <row r="214" spans="1:2" x14ac:dyDescent="0.25">
      <c r="A214">
        <v>282</v>
      </c>
      <c r="B214" t="s">
        <v>214</v>
      </c>
    </row>
    <row r="215" spans="1:2" x14ac:dyDescent="0.25">
      <c r="A215">
        <v>283</v>
      </c>
      <c r="B215" t="s">
        <v>215</v>
      </c>
    </row>
    <row r="216" spans="1:2" x14ac:dyDescent="0.25">
      <c r="A216">
        <v>284</v>
      </c>
      <c r="B216" t="s">
        <v>216</v>
      </c>
    </row>
    <row r="217" spans="1:2" x14ac:dyDescent="0.25">
      <c r="A217">
        <v>285</v>
      </c>
      <c r="B217" t="s">
        <v>217</v>
      </c>
    </row>
    <row r="218" spans="1:2" x14ac:dyDescent="0.25">
      <c r="A218">
        <v>286</v>
      </c>
      <c r="B218" t="s">
        <v>218</v>
      </c>
    </row>
    <row r="219" spans="1:2" x14ac:dyDescent="0.25">
      <c r="A219">
        <v>287</v>
      </c>
      <c r="B219" t="s">
        <v>219</v>
      </c>
    </row>
    <row r="220" spans="1:2" x14ac:dyDescent="0.25">
      <c r="A220">
        <v>288</v>
      </c>
      <c r="B220" t="s">
        <v>220</v>
      </c>
    </row>
    <row r="221" spans="1:2" x14ac:dyDescent="0.25">
      <c r="A221">
        <v>289</v>
      </c>
      <c r="B221" t="s">
        <v>221</v>
      </c>
    </row>
    <row r="222" spans="1:2" x14ac:dyDescent="0.25">
      <c r="A222">
        <v>29</v>
      </c>
      <c r="B222" t="s">
        <v>222</v>
      </c>
    </row>
    <row r="223" spans="1:2" x14ac:dyDescent="0.25">
      <c r="A223">
        <v>290</v>
      </c>
      <c r="B223" t="s">
        <v>223</v>
      </c>
    </row>
    <row r="224" spans="1:2" x14ac:dyDescent="0.25">
      <c r="A224">
        <v>291</v>
      </c>
      <c r="B224" t="s">
        <v>224</v>
      </c>
    </row>
    <row r="225" spans="1:2" x14ac:dyDescent="0.25">
      <c r="A225">
        <v>292</v>
      </c>
      <c r="B225" t="s">
        <v>225</v>
      </c>
    </row>
    <row r="226" spans="1:2" x14ac:dyDescent="0.25">
      <c r="A226">
        <v>293</v>
      </c>
      <c r="B226" t="s">
        <v>226</v>
      </c>
    </row>
    <row r="227" spans="1:2" x14ac:dyDescent="0.25">
      <c r="A227">
        <v>294</v>
      </c>
      <c r="B227" t="s">
        <v>227</v>
      </c>
    </row>
    <row r="228" spans="1:2" x14ac:dyDescent="0.25">
      <c r="A228">
        <v>298</v>
      </c>
      <c r="B228" t="s">
        <v>228</v>
      </c>
    </row>
    <row r="229" spans="1:2" x14ac:dyDescent="0.25">
      <c r="A229">
        <v>299</v>
      </c>
      <c r="B229" t="s">
        <v>229</v>
      </c>
    </row>
    <row r="230" spans="1:2" x14ac:dyDescent="0.25">
      <c r="A230">
        <v>3</v>
      </c>
      <c r="B230" t="s">
        <v>230</v>
      </c>
    </row>
    <row r="231" spans="1:2" x14ac:dyDescent="0.25">
      <c r="A231">
        <v>30</v>
      </c>
      <c r="B231" t="s">
        <v>231</v>
      </c>
    </row>
    <row r="232" spans="1:2" x14ac:dyDescent="0.25">
      <c r="A232">
        <v>300</v>
      </c>
      <c r="B232" t="s">
        <v>232</v>
      </c>
    </row>
    <row r="233" spans="1:2" x14ac:dyDescent="0.25">
      <c r="A233">
        <v>301</v>
      </c>
      <c r="B233" t="s">
        <v>233</v>
      </c>
    </row>
    <row r="234" spans="1:2" x14ac:dyDescent="0.25">
      <c r="A234">
        <v>302</v>
      </c>
      <c r="B234" t="s">
        <v>234</v>
      </c>
    </row>
    <row r="235" spans="1:2" x14ac:dyDescent="0.25">
      <c r="A235">
        <v>303</v>
      </c>
      <c r="B235" t="s">
        <v>235</v>
      </c>
    </row>
    <row r="236" spans="1:2" x14ac:dyDescent="0.25">
      <c r="A236">
        <v>304</v>
      </c>
      <c r="B236" t="s">
        <v>236</v>
      </c>
    </row>
    <row r="237" spans="1:2" x14ac:dyDescent="0.25">
      <c r="A237">
        <v>305</v>
      </c>
      <c r="B237" t="s">
        <v>237</v>
      </c>
    </row>
    <row r="238" spans="1:2" x14ac:dyDescent="0.25">
      <c r="A238">
        <v>306</v>
      </c>
      <c r="B238" t="s">
        <v>238</v>
      </c>
    </row>
    <row r="239" spans="1:2" x14ac:dyDescent="0.25">
      <c r="A239">
        <v>307</v>
      </c>
      <c r="B239" t="s">
        <v>239</v>
      </c>
    </row>
    <row r="240" spans="1:2" x14ac:dyDescent="0.25">
      <c r="A240">
        <v>308</v>
      </c>
      <c r="B240" t="s">
        <v>240</v>
      </c>
    </row>
    <row r="241" spans="1:2" x14ac:dyDescent="0.25">
      <c r="A241">
        <v>309</v>
      </c>
      <c r="B241" t="s">
        <v>241</v>
      </c>
    </row>
    <row r="242" spans="1:2" x14ac:dyDescent="0.25">
      <c r="A242">
        <v>31</v>
      </c>
      <c r="B242" t="s">
        <v>242</v>
      </c>
    </row>
    <row r="243" spans="1:2" x14ac:dyDescent="0.25">
      <c r="A243">
        <v>315</v>
      </c>
      <c r="B243" t="s">
        <v>243</v>
      </c>
    </row>
    <row r="244" spans="1:2" x14ac:dyDescent="0.25">
      <c r="A244">
        <v>316</v>
      </c>
      <c r="B244" t="s">
        <v>244</v>
      </c>
    </row>
    <row r="245" spans="1:2" x14ac:dyDescent="0.25">
      <c r="A245">
        <v>317</v>
      </c>
      <c r="B245" t="s">
        <v>245</v>
      </c>
    </row>
    <row r="246" spans="1:2" x14ac:dyDescent="0.25">
      <c r="A246">
        <v>32</v>
      </c>
      <c r="B246" t="s">
        <v>246</v>
      </c>
    </row>
    <row r="247" spans="1:2" x14ac:dyDescent="0.25">
      <c r="A247">
        <v>33</v>
      </c>
      <c r="B247" t="s">
        <v>247</v>
      </c>
    </row>
    <row r="248" spans="1:2" x14ac:dyDescent="0.25">
      <c r="A248">
        <v>34</v>
      </c>
      <c r="B248" t="s">
        <v>248</v>
      </c>
    </row>
    <row r="249" spans="1:2" x14ac:dyDescent="0.25">
      <c r="A249">
        <v>35</v>
      </c>
      <c r="B249" t="s">
        <v>249</v>
      </c>
    </row>
    <row r="250" spans="1:2" x14ac:dyDescent="0.25">
      <c r="A250">
        <v>36</v>
      </c>
      <c r="B250" t="s">
        <v>250</v>
      </c>
    </row>
    <row r="251" spans="1:2" x14ac:dyDescent="0.25">
      <c r="A251">
        <v>37</v>
      </c>
      <c r="B251" t="s">
        <v>251</v>
      </c>
    </row>
    <row r="252" spans="1:2" x14ac:dyDescent="0.25">
      <c r="A252">
        <v>38</v>
      </c>
      <c r="B252" t="s">
        <v>252</v>
      </c>
    </row>
    <row r="253" spans="1:2" x14ac:dyDescent="0.25">
      <c r="A253">
        <v>39</v>
      </c>
      <c r="B253" t="s">
        <v>253</v>
      </c>
    </row>
    <row r="254" spans="1:2" x14ac:dyDescent="0.25">
      <c r="A254">
        <v>40</v>
      </c>
      <c r="B254" t="s">
        <v>254</v>
      </c>
    </row>
    <row r="255" spans="1:2" x14ac:dyDescent="0.25">
      <c r="A255">
        <v>41</v>
      </c>
      <c r="B255" t="s">
        <v>255</v>
      </c>
    </row>
    <row r="256" spans="1:2" x14ac:dyDescent="0.25">
      <c r="A256">
        <v>42</v>
      </c>
      <c r="B256" t="s">
        <v>256</v>
      </c>
    </row>
    <row r="257" spans="1:2" x14ac:dyDescent="0.25">
      <c r="A257">
        <v>43</v>
      </c>
      <c r="B257" t="s">
        <v>257</v>
      </c>
    </row>
    <row r="258" spans="1:2" x14ac:dyDescent="0.25">
      <c r="A258">
        <v>44</v>
      </c>
      <c r="B258" t="s">
        <v>258</v>
      </c>
    </row>
    <row r="259" spans="1:2" x14ac:dyDescent="0.25">
      <c r="A259">
        <v>45</v>
      </c>
      <c r="B259" t="s">
        <v>259</v>
      </c>
    </row>
    <row r="260" spans="1:2" x14ac:dyDescent="0.25">
      <c r="A260">
        <v>46</v>
      </c>
      <c r="B260" t="s">
        <v>260</v>
      </c>
    </row>
    <row r="261" spans="1:2" x14ac:dyDescent="0.25">
      <c r="A261">
        <v>47</v>
      </c>
      <c r="B261" t="s">
        <v>261</v>
      </c>
    </row>
    <row r="262" spans="1:2" x14ac:dyDescent="0.25">
      <c r="A262">
        <v>48</v>
      </c>
      <c r="B262" t="s">
        <v>262</v>
      </c>
    </row>
    <row r="263" spans="1:2" x14ac:dyDescent="0.25">
      <c r="A263">
        <v>49</v>
      </c>
      <c r="B263" t="s">
        <v>263</v>
      </c>
    </row>
    <row r="264" spans="1:2" x14ac:dyDescent="0.25">
      <c r="A264">
        <v>50</v>
      </c>
      <c r="B264" t="s">
        <v>264</v>
      </c>
    </row>
    <row r="265" spans="1:2" x14ac:dyDescent="0.25">
      <c r="A265">
        <v>51</v>
      </c>
      <c r="B265" t="s">
        <v>265</v>
      </c>
    </row>
    <row r="266" spans="1:2" x14ac:dyDescent="0.25">
      <c r="A266">
        <v>52</v>
      </c>
      <c r="B266" t="s">
        <v>266</v>
      </c>
    </row>
    <row r="267" spans="1:2" x14ac:dyDescent="0.25">
      <c r="A267">
        <v>53</v>
      </c>
      <c r="B267" t="s">
        <v>267</v>
      </c>
    </row>
    <row r="268" spans="1:2" x14ac:dyDescent="0.25">
      <c r="A268">
        <v>54</v>
      </c>
      <c r="B268" t="s">
        <v>268</v>
      </c>
    </row>
    <row r="269" spans="1:2" x14ac:dyDescent="0.25">
      <c r="A269">
        <v>55</v>
      </c>
      <c r="B269" t="s">
        <v>269</v>
      </c>
    </row>
    <row r="270" spans="1:2" x14ac:dyDescent="0.25">
      <c r="A270">
        <v>56</v>
      </c>
      <c r="B270" t="s">
        <v>270</v>
      </c>
    </row>
    <row r="271" spans="1:2" x14ac:dyDescent="0.25">
      <c r="A271">
        <v>57</v>
      </c>
      <c r="B271" t="s">
        <v>271</v>
      </c>
    </row>
    <row r="272" spans="1:2" x14ac:dyDescent="0.25">
      <c r="A272">
        <v>58</v>
      </c>
      <c r="B272" t="s">
        <v>272</v>
      </c>
    </row>
    <row r="273" spans="1:2" x14ac:dyDescent="0.25">
      <c r="A273">
        <v>59</v>
      </c>
      <c r="B273" t="s">
        <v>273</v>
      </c>
    </row>
    <row r="274" spans="1:2" x14ac:dyDescent="0.25">
      <c r="A274">
        <v>60</v>
      </c>
      <c r="B274" t="s">
        <v>274</v>
      </c>
    </row>
    <row r="275" spans="1:2" x14ac:dyDescent="0.25">
      <c r="A275">
        <v>61</v>
      </c>
      <c r="B275" t="s">
        <v>275</v>
      </c>
    </row>
    <row r="276" spans="1:2" x14ac:dyDescent="0.25">
      <c r="A276">
        <v>62</v>
      </c>
      <c r="B276" t="s">
        <v>276</v>
      </c>
    </row>
    <row r="277" spans="1:2" x14ac:dyDescent="0.25">
      <c r="A277">
        <v>63</v>
      </c>
      <c r="B277" t="s">
        <v>277</v>
      </c>
    </row>
    <row r="278" spans="1:2" x14ac:dyDescent="0.25">
      <c r="A278">
        <v>64</v>
      </c>
      <c r="B278" t="s">
        <v>278</v>
      </c>
    </row>
    <row r="279" spans="1:2" x14ac:dyDescent="0.25">
      <c r="A279">
        <v>65</v>
      </c>
      <c r="B279" t="s">
        <v>279</v>
      </c>
    </row>
    <row r="280" spans="1:2" x14ac:dyDescent="0.25">
      <c r="A280">
        <v>66</v>
      </c>
      <c r="B280" t="s">
        <v>280</v>
      </c>
    </row>
    <row r="281" spans="1:2" x14ac:dyDescent="0.25">
      <c r="A281">
        <v>67</v>
      </c>
      <c r="B281" t="s">
        <v>281</v>
      </c>
    </row>
    <row r="282" spans="1:2" x14ac:dyDescent="0.25">
      <c r="A282">
        <v>68</v>
      </c>
      <c r="B282" t="s">
        <v>282</v>
      </c>
    </row>
    <row r="283" spans="1:2" x14ac:dyDescent="0.25">
      <c r="A283">
        <v>69</v>
      </c>
      <c r="B283" t="s">
        <v>283</v>
      </c>
    </row>
    <row r="284" spans="1:2" x14ac:dyDescent="0.25">
      <c r="A284">
        <v>70</v>
      </c>
      <c r="B284" t="s">
        <v>284</v>
      </c>
    </row>
    <row r="285" spans="1:2" x14ac:dyDescent="0.25">
      <c r="A285">
        <v>71</v>
      </c>
      <c r="B285" t="s">
        <v>285</v>
      </c>
    </row>
    <row r="286" spans="1:2" x14ac:dyDescent="0.25">
      <c r="A286">
        <v>72</v>
      </c>
      <c r="B286" t="s">
        <v>286</v>
      </c>
    </row>
    <row r="287" spans="1:2" x14ac:dyDescent="0.25">
      <c r="A287">
        <v>73</v>
      </c>
      <c r="B287" t="s">
        <v>287</v>
      </c>
    </row>
    <row r="288" spans="1:2" x14ac:dyDescent="0.25">
      <c r="A288">
        <v>74</v>
      </c>
      <c r="B288" t="s">
        <v>288</v>
      </c>
    </row>
    <row r="289" spans="1:2" x14ac:dyDescent="0.25">
      <c r="A289">
        <v>75</v>
      </c>
      <c r="B289" t="s">
        <v>289</v>
      </c>
    </row>
    <row r="290" spans="1:2" x14ac:dyDescent="0.25">
      <c r="A290">
        <v>76</v>
      </c>
      <c r="B290" t="s">
        <v>290</v>
      </c>
    </row>
    <row r="291" spans="1:2" x14ac:dyDescent="0.25">
      <c r="A291">
        <v>77</v>
      </c>
      <c r="B291" t="s">
        <v>291</v>
      </c>
    </row>
    <row r="292" spans="1:2" x14ac:dyDescent="0.25">
      <c r="A292">
        <v>78</v>
      </c>
      <c r="B292" t="s">
        <v>292</v>
      </c>
    </row>
    <row r="293" spans="1:2" x14ac:dyDescent="0.25">
      <c r="A293">
        <v>79</v>
      </c>
      <c r="B293" t="s">
        <v>293</v>
      </c>
    </row>
    <row r="294" spans="1:2" x14ac:dyDescent="0.25">
      <c r="A294">
        <v>80</v>
      </c>
      <c r="B294" t="s">
        <v>294</v>
      </c>
    </row>
    <row r="295" spans="1:2" x14ac:dyDescent="0.25">
      <c r="A295">
        <v>81</v>
      </c>
      <c r="B295" t="s">
        <v>295</v>
      </c>
    </row>
    <row r="296" spans="1:2" x14ac:dyDescent="0.25">
      <c r="A296">
        <v>82</v>
      </c>
      <c r="B296" t="s">
        <v>296</v>
      </c>
    </row>
    <row r="297" spans="1:2" x14ac:dyDescent="0.25">
      <c r="A297">
        <v>83</v>
      </c>
      <c r="B297" t="s">
        <v>297</v>
      </c>
    </row>
    <row r="298" spans="1:2" x14ac:dyDescent="0.25">
      <c r="A298">
        <v>84</v>
      </c>
      <c r="B298" t="s">
        <v>298</v>
      </c>
    </row>
    <row r="299" spans="1:2" x14ac:dyDescent="0.25">
      <c r="A299">
        <v>85</v>
      </c>
      <c r="B299" t="s">
        <v>299</v>
      </c>
    </row>
    <row r="300" spans="1:2" x14ac:dyDescent="0.25">
      <c r="A300">
        <v>86</v>
      </c>
      <c r="B300" t="s">
        <v>300</v>
      </c>
    </row>
    <row r="301" spans="1:2" x14ac:dyDescent="0.25">
      <c r="A301">
        <v>87</v>
      </c>
      <c r="B301" t="s">
        <v>301</v>
      </c>
    </row>
    <row r="302" spans="1:2" x14ac:dyDescent="0.25">
      <c r="A302">
        <v>88</v>
      </c>
      <c r="B302" t="s">
        <v>302</v>
      </c>
    </row>
    <row r="303" spans="1:2" x14ac:dyDescent="0.25">
      <c r="A303">
        <v>89</v>
      </c>
      <c r="B303" t="s">
        <v>303</v>
      </c>
    </row>
    <row r="304" spans="1:2" x14ac:dyDescent="0.25">
      <c r="A304">
        <v>90</v>
      </c>
      <c r="B304" t="s">
        <v>304</v>
      </c>
    </row>
    <row r="305" spans="1:2" x14ac:dyDescent="0.25">
      <c r="A305">
        <v>91</v>
      </c>
      <c r="B305" t="s">
        <v>305</v>
      </c>
    </row>
    <row r="306" spans="1:2" x14ac:dyDescent="0.25">
      <c r="A306">
        <v>92</v>
      </c>
      <c r="B306" t="s">
        <v>306</v>
      </c>
    </row>
    <row r="307" spans="1:2" x14ac:dyDescent="0.25">
      <c r="A307">
        <v>93</v>
      </c>
      <c r="B307" t="s">
        <v>307</v>
      </c>
    </row>
    <row r="308" spans="1:2" x14ac:dyDescent="0.25">
      <c r="A308">
        <v>94</v>
      </c>
      <c r="B308" t="s">
        <v>308</v>
      </c>
    </row>
    <row r="309" spans="1:2" x14ac:dyDescent="0.25">
      <c r="A309">
        <v>95</v>
      </c>
      <c r="B309" t="s">
        <v>309</v>
      </c>
    </row>
    <row r="310" spans="1:2" x14ac:dyDescent="0.25">
      <c r="A310">
        <v>96</v>
      </c>
      <c r="B310" t="s">
        <v>310</v>
      </c>
    </row>
    <row r="311" spans="1:2" x14ac:dyDescent="0.25">
      <c r="A311">
        <v>97</v>
      </c>
      <c r="B311" t="s">
        <v>311</v>
      </c>
    </row>
    <row r="312" spans="1:2" x14ac:dyDescent="0.25">
      <c r="A312">
        <v>98</v>
      </c>
      <c r="B312" t="s">
        <v>312</v>
      </c>
    </row>
    <row r="313" spans="1:2" x14ac:dyDescent="0.25">
      <c r="A313">
        <v>99</v>
      </c>
      <c r="B313" t="s">
        <v>313</v>
      </c>
    </row>
    <row r="314" spans="1:2" x14ac:dyDescent="0.25">
      <c r="A314" t="s">
        <v>315</v>
      </c>
      <c r="B314" t="s">
        <v>314</v>
      </c>
    </row>
    <row r="315" spans="1:2" x14ac:dyDescent="0.25">
      <c r="A315" t="s">
        <v>316</v>
      </c>
      <c r="B315" t="s">
        <v>316</v>
      </c>
    </row>
    <row r="316" spans="1:2" x14ac:dyDescent="0.25">
      <c r="A316" t="s">
        <v>317</v>
      </c>
      <c r="B316" t="s">
        <v>317</v>
      </c>
    </row>
    <row r="317" spans="1:2" x14ac:dyDescent="0.25">
      <c r="A317" t="s">
        <v>318</v>
      </c>
      <c r="B317" t="s">
        <v>318</v>
      </c>
    </row>
    <row r="318" spans="1:2" x14ac:dyDescent="0.25">
      <c r="A318" t="s">
        <v>319</v>
      </c>
      <c r="B318" t="s">
        <v>319</v>
      </c>
    </row>
    <row r="319" spans="1:2" x14ac:dyDescent="0.25">
      <c r="A319" t="s">
        <v>321</v>
      </c>
      <c r="B319" t="s">
        <v>320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
  <sheetViews>
    <sheetView workbookViewId="0">
      <selection activeCell="B1" sqref="B1"/>
    </sheetView>
  </sheetViews>
  <sheetFormatPr baseColWidth="10" defaultRowHeight="15" x14ac:dyDescent="0.25"/>
  <cols>
    <col min="1" max="1" width="22.28515625" customWidth="1"/>
    <col min="2" max="2" width="29.7109375" customWidth="1"/>
  </cols>
  <sheetData>
    <row r="1" spans="1:3" x14ac:dyDescent="0.25">
      <c r="A1" s="2" t="s">
        <v>1</v>
      </c>
      <c r="B1" s="2" t="s">
        <v>2</v>
      </c>
      <c r="C1" s="2" t="s">
        <v>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CATALOGO!$B$2:$B$322</xm:f>
          </x14:formula1>
          <xm:sqref>A2:A701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VISITAS</vt:lpstr>
      <vt:lpstr>CATALOGO</vt:lpstr>
      <vt:lpstr>VISITAS SIN PLANIFICAR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Bolado Díaz</dc:creator>
  <cp:lastModifiedBy>LICENCIA3 FABIS</cp:lastModifiedBy>
  <dcterms:created xsi:type="dcterms:W3CDTF">2018-09-18T11:02:44Z</dcterms:created>
  <dcterms:modified xsi:type="dcterms:W3CDTF">2026-05-20T07:08:50Z</dcterms:modified>
</cp:coreProperties>
</file>